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5C6D73B-536F-435D-B01D-F2A7E01BE11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N3" i="1" s="1"/>
  <c r="N2" i="1" l="1"/>
  <c r="H70" i="1"/>
  <c r="G70" i="1"/>
  <c r="E70" i="1"/>
  <c r="G54" i="1" l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35" i="1"/>
  <c r="G36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51" i="1"/>
  <c r="G53" i="1"/>
  <c r="G55" i="1"/>
  <c r="G56" i="1"/>
  <c r="G57" i="1"/>
  <c r="G58" i="1"/>
  <c r="G59" i="1"/>
  <c r="G60" i="1"/>
  <c r="G61" i="1"/>
  <c r="G62" i="1"/>
  <c r="G64" i="1"/>
  <c r="G65" i="1"/>
  <c r="G66" i="1"/>
  <c r="G67" i="1"/>
  <c r="G68" i="1"/>
  <c r="G69" i="1"/>
  <c r="G71" i="1"/>
  <c r="G72" i="1"/>
  <c r="G73" i="1"/>
  <c r="G74" i="1"/>
  <c r="G75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F11" i="1"/>
  <c r="L10" i="1" s="1"/>
  <c r="H39" i="1"/>
  <c r="E39" i="1"/>
  <c r="H15" i="1"/>
  <c r="H16" i="1"/>
  <c r="H17" i="1"/>
  <c r="H19" i="1"/>
  <c r="E15" i="1"/>
  <c r="E16" i="1"/>
  <c r="E17" i="1"/>
  <c r="E19" i="1"/>
  <c r="I11" i="1"/>
  <c r="D11" i="1"/>
  <c r="H18" i="1"/>
  <c r="E18" i="1"/>
  <c r="E20" i="1"/>
  <c r="E21" i="1"/>
  <c r="E22" i="1"/>
  <c r="H20" i="1"/>
  <c r="H21" i="1"/>
  <c r="H22" i="1"/>
  <c r="H23" i="1"/>
  <c r="H24" i="1"/>
  <c r="H25" i="1"/>
  <c r="H26" i="1"/>
  <c r="H27" i="1"/>
  <c r="H28" i="1"/>
  <c r="H29" i="1"/>
  <c r="H30" i="1"/>
  <c r="H14" i="1"/>
  <c r="E14" i="1"/>
  <c r="I7" i="1"/>
  <c r="C4" i="2"/>
  <c r="D5" i="2"/>
  <c r="H16" i="2"/>
  <c r="H52" i="2"/>
  <c r="G52" i="2"/>
  <c r="Q19" i="2"/>
  <c r="Q16" i="2"/>
  <c r="Q17" i="2"/>
  <c r="E88" i="1"/>
  <c r="H88" i="1"/>
  <c r="E89" i="1"/>
  <c r="H89" i="1"/>
  <c r="E90" i="1"/>
  <c r="H90" i="1"/>
  <c r="E91" i="1"/>
  <c r="H91" i="1"/>
  <c r="E92" i="1"/>
  <c r="H92" i="1"/>
  <c r="E93" i="1"/>
  <c r="H93" i="1"/>
  <c r="E94" i="1"/>
  <c r="H94" i="1"/>
  <c r="E95" i="1"/>
  <c r="H95" i="1"/>
  <c r="E96" i="1"/>
  <c r="H96" i="1"/>
  <c r="E97" i="1"/>
  <c r="H97" i="1"/>
  <c r="E98" i="1"/>
  <c r="H98" i="1"/>
  <c r="E99" i="1"/>
  <c r="H99" i="1"/>
  <c r="E100" i="1"/>
  <c r="H100" i="1"/>
  <c r="E101" i="1"/>
  <c r="H101" i="1"/>
  <c r="E102" i="1"/>
  <c r="H102" i="1"/>
  <c r="E103" i="1"/>
  <c r="H103" i="1"/>
  <c r="E104" i="1"/>
  <c r="H104" i="1"/>
  <c r="E105" i="1"/>
  <c r="H105" i="1"/>
  <c r="E106" i="1"/>
  <c r="H106" i="1"/>
  <c r="E107" i="1"/>
  <c r="H107" i="1"/>
  <c r="E108" i="1"/>
  <c r="H108" i="1"/>
  <c r="E109" i="1"/>
  <c r="H109" i="1"/>
  <c r="E110" i="1"/>
  <c r="H110" i="1"/>
  <c r="E111" i="1"/>
  <c r="H111" i="1"/>
  <c r="E112" i="1"/>
  <c r="H112" i="1"/>
  <c r="E113" i="1"/>
  <c r="H113" i="1"/>
  <c r="E114" i="1"/>
  <c r="H114" i="1"/>
  <c r="E115" i="1"/>
  <c r="H115" i="1"/>
  <c r="E116" i="1"/>
  <c r="H116" i="1"/>
  <c r="E117" i="1"/>
  <c r="H117" i="1"/>
  <c r="E118" i="1"/>
  <c r="H118" i="1"/>
  <c r="E119" i="1"/>
  <c r="H119" i="1"/>
  <c r="E120" i="1"/>
  <c r="H120" i="1"/>
  <c r="E121" i="1"/>
  <c r="H121" i="1"/>
  <c r="E122" i="1"/>
  <c r="H122" i="1"/>
  <c r="E123" i="1"/>
  <c r="H123" i="1"/>
  <c r="E124" i="1"/>
  <c r="H124" i="1"/>
  <c r="E125" i="1"/>
  <c r="H125" i="1"/>
  <c r="E126" i="1"/>
  <c r="H126" i="1"/>
  <c r="E127" i="1"/>
  <c r="H127" i="1"/>
  <c r="E128" i="1"/>
  <c r="H128" i="1"/>
  <c r="E129" i="1"/>
  <c r="H129" i="1"/>
  <c r="E130" i="1"/>
  <c r="H130" i="1"/>
  <c r="E131" i="1"/>
  <c r="H131" i="1"/>
  <c r="E132" i="1"/>
  <c r="H132" i="1"/>
  <c r="E133" i="1"/>
  <c r="H133" i="1"/>
  <c r="E134" i="1"/>
  <c r="H134" i="1"/>
  <c r="E135" i="1"/>
  <c r="H135" i="1"/>
  <c r="E136" i="1"/>
  <c r="H136" i="1"/>
  <c r="E137" i="1"/>
  <c r="H137" i="1"/>
  <c r="E138" i="1"/>
  <c r="H138" i="1"/>
  <c r="E139" i="1"/>
  <c r="H139" i="1"/>
  <c r="E140" i="1"/>
  <c r="H140" i="1"/>
  <c r="E141" i="1"/>
  <c r="H141" i="1"/>
  <c r="E142" i="1"/>
  <c r="H142" i="1"/>
  <c r="E143" i="1"/>
  <c r="H143" i="1"/>
  <c r="E144" i="1"/>
  <c r="H144" i="1"/>
  <c r="E145" i="1"/>
  <c r="H145" i="1"/>
  <c r="E146" i="1"/>
  <c r="H146" i="1"/>
  <c r="E147" i="1"/>
  <c r="H147" i="1"/>
  <c r="E148" i="1"/>
  <c r="H148" i="1"/>
  <c r="E149" i="1"/>
  <c r="H149" i="1"/>
  <c r="E150" i="1"/>
  <c r="H150" i="1"/>
  <c r="E151" i="1"/>
  <c r="H151" i="1"/>
  <c r="E152" i="1"/>
  <c r="H152" i="1"/>
  <c r="E153" i="1"/>
  <c r="H153" i="1"/>
  <c r="E154" i="1"/>
  <c r="H154" i="1"/>
  <c r="E155" i="1"/>
  <c r="H155" i="1"/>
  <c r="E156" i="1"/>
  <c r="H156" i="1"/>
  <c r="E157" i="1"/>
  <c r="H157" i="1"/>
  <c r="E158" i="1"/>
  <c r="H158" i="1"/>
  <c r="E159" i="1"/>
  <c r="H159" i="1"/>
  <c r="E160" i="1"/>
  <c r="H160" i="1"/>
  <c r="E161" i="1"/>
  <c r="H161" i="1"/>
  <c r="E162" i="1"/>
  <c r="H162" i="1"/>
  <c r="E163" i="1"/>
  <c r="H163" i="1"/>
  <c r="E164" i="1"/>
  <c r="H164" i="1"/>
  <c r="E165" i="1"/>
  <c r="H165" i="1"/>
  <c r="E166" i="1"/>
  <c r="H166" i="1"/>
  <c r="E167" i="1"/>
  <c r="H167" i="1"/>
  <c r="E168" i="1"/>
  <c r="H168" i="1"/>
  <c r="E169" i="1"/>
  <c r="H169" i="1"/>
  <c r="E170" i="1"/>
  <c r="H170" i="1"/>
  <c r="E171" i="1"/>
  <c r="H171" i="1"/>
  <c r="E172" i="1"/>
  <c r="H172" i="1"/>
  <c r="E173" i="1"/>
  <c r="H173" i="1"/>
  <c r="E174" i="1"/>
  <c r="H174" i="1"/>
  <c r="E175" i="1"/>
  <c r="H175" i="1"/>
  <c r="E176" i="1"/>
  <c r="H176" i="1"/>
  <c r="E177" i="1"/>
  <c r="H177" i="1"/>
  <c r="E178" i="1"/>
  <c r="H178" i="1"/>
  <c r="E179" i="1"/>
  <c r="H179" i="1"/>
  <c r="E180" i="1"/>
  <c r="H180" i="1"/>
  <c r="E181" i="1"/>
  <c r="H181" i="1"/>
  <c r="E182" i="1"/>
  <c r="H182" i="1"/>
  <c r="E183" i="1"/>
  <c r="H183" i="1"/>
  <c r="E184" i="1"/>
  <c r="H184" i="1"/>
  <c r="E185" i="1"/>
  <c r="H185" i="1"/>
  <c r="E186" i="1"/>
  <c r="H186" i="1"/>
  <c r="E187" i="1"/>
  <c r="H187" i="1"/>
  <c r="E188" i="1"/>
  <c r="H188" i="1"/>
  <c r="E189" i="1"/>
  <c r="H189" i="1"/>
  <c r="E190" i="1"/>
  <c r="H190" i="1"/>
  <c r="E191" i="1"/>
  <c r="H191" i="1"/>
  <c r="E192" i="1"/>
  <c r="H192" i="1"/>
  <c r="E193" i="1"/>
  <c r="H193" i="1"/>
  <c r="E194" i="1"/>
  <c r="H194" i="1"/>
  <c r="E195" i="1"/>
  <c r="H195" i="1"/>
  <c r="E196" i="1"/>
  <c r="H196" i="1"/>
  <c r="E197" i="1"/>
  <c r="H197" i="1"/>
  <c r="E198" i="1"/>
  <c r="H198" i="1"/>
  <c r="E199" i="1"/>
  <c r="H199" i="1"/>
  <c r="E200" i="1"/>
  <c r="H200" i="1"/>
  <c r="E201" i="1"/>
  <c r="H201" i="1"/>
  <c r="E202" i="1"/>
  <c r="H202" i="1"/>
  <c r="E203" i="1"/>
  <c r="H203" i="1"/>
  <c r="E204" i="1"/>
  <c r="H204" i="1"/>
  <c r="E205" i="1"/>
  <c r="H205" i="1"/>
  <c r="E206" i="1"/>
  <c r="H206" i="1"/>
  <c r="E207" i="1"/>
  <c r="H207" i="1"/>
  <c r="E208" i="1"/>
  <c r="H208" i="1"/>
  <c r="E209" i="1"/>
  <c r="H209" i="1"/>
  <c r="E210" i="1"/>
  <c r="H210" i="1"/>
  <c r="E211" i="1"/>
  <c r="H211" i="1"/>
  <c r="E212" i="1"/>
  <c r="H212" i="1"/>
  <c r="E213" i="1"/>
  <c r="H213" i="1"/>
  <c r="E214" i="1"/>
  <c r="H214" i="1"/>
  <c r="E215" i="1"/>
  <c r="H215" i="1"/>
  <c r="E216" i="1"/>
  <c r="H216" i="1"/>
  <c r="E217" i="1"/>
  <c r="H217" i="1"/>
  <c r="E218" i="1"/>
  <c r="H218" i="1"/>
  <c r="E219" i="1"/>
  <c r="H219" i="1"/>
  <c r="E220" i="1"/>
  <c r="H220" i="1"/>
  <c r="E221" i="1"/>
  <c r="H221" i="1"/>
  <c r="E222" i="1"/>
  <c r="H222" i="1"/>
  <c r="E223" i="1"/>
  <c r="H223" i="1"/>
  <c r="E224" i="1"/>
  <c r="H224" i="1"/>
  <c r="E225" i="1"/>
  <c r="H225" i="1"/>
  <c r="E226" i="1"/>
  <c r="H226" i="1"/>
  <c r="E227" i="1"/>
  <c r="H227" i="1"/>
  <c r="E228" i="1"/>
  <c r="H228" i="1"/>
  <c r="E229" i="1"/>
  <c r="H229" i="1"/>
  <c r="E230" i="1"/>
  <c r="H230" i="1"/>
  <c r="E231" i="1"/>
  <c r="H231" i="1"/>
  <c r="E232" i="1"/>
  <c r="H232" i="1"/>
  <c r="E233" i="1"/>
  <c r="H233" i="1"/>
  <c r="E234" i="1"/>
  <c r="H234" i="1"/>
  <c r="E235" i="1"/>
  <c r="H235" i="1"/>
  <c r="E236" i="1"/>
  <c r="H236" i="1"/>
  <c r="E237" i="1"/>
  <c r="H237" i="1"/>
  <c r="E238" i="1"/>
  <c r="H238" i="1"/>
  <c r="E23" i="1"/>
  <c r="E24" i="1"/>
  <c r="E25" i="1"/>
  <c r="E26" i="1"/>
  <c r="E27" i="1"/>
  <c r="E28" i="1"/>
  <c r="E29" i="1"/>
  <c r="E30" i="1"/>
  <c r="E31" i="1"/>
  <c r="H31" i="1"/>
  <c r="E32" i="1"/>
  <c r="H32" i="1"/>
  <c r="E33" i="1"/>
  <c r="H33" i="1"/>
  <c r="E34" i="1"/>
  <c r="H34" i="1"/>
  <c r="E35" i="1"/>
  <c r="H35" i="1"/>
  <c r="E36" i="1"/>
  <c r="H36" i="1"/>
  <c r="E37" i="1"/>
  <c r="H37" i="1"/>
  <c r="E38" i="1"/>
  <c r="H38" i="1"/>
  <c r="E40" i="1"/>
  <c r="H40" i="1"/>
  <c r="E41" i="1"/>
  <c r="H41" i="1"/>
  <c r="E42" i="1"/>
  <c r="H42" i="1"/>
  <c r="E43" i="1"/>
  <c r="H43" i="1"/>
  <c r="E44" i="1"/>
  <c r="H44" i="1"/>
  <c r="E45" i="1"/>
  <c r="H45" i="1"/>
  <c r="E46" i="1"/>
  <c r="H46" i="1"/>
  <c r="E47" i="1"/>
  <c r="H47" i="1"/>
  <c r="E48" i="1"/>
  <c r="H48" i="1"/>
  <c r="E49" i="1"/>
  <c r="H49" i="1"/>
  <c r="E50" i="1"/>
  <c r="H50" i="1"/>
  <c r="E51" i="1"/>
  <c r="H51" i="1"/>
  <c r="E52" i="1"/>
  <c r="H52" i="1"/>
  <c r="E53" i="1"/>
  <c r="H53" i="1"/>
  <c r="E54" i="1"/>
  <c r="H54" i="1"/>
  <c r="E55" i="1"/>
  <c r="H55" i="1"/>
  <c r="E56" i="1"/>
  <c r="H56" i="1"/>
  <c r="E57" i="1"/>
  <c r="H57" i="1"/>
  <c r="E58" i="1"/>
  <c r="H58" i="1"/>
  <c r="E59" i="1"/>
  <c r="H59" i="1"/>
  <c r="E60" i="1"/>
  <c r="H60" i="1"/>
  <c r="E61" i="1"/>
  <c r="H61" i="1"/>
  <c r="E62" i="1"/>
  <c r="H62" i="1"/>
  <c r="E63" i="1"/>
  <c r="H63" i="1"/>
  <c r="E64" i="1"/>
  <c r="H64" i="1"/>
  <c r="E65" i="1"/>
  <c r="H65" i="1"/>
  <c r="E66" i="1"/>
  <c r="H66" i="1"/>
  <c r="E67" i="1"/>
  <c r="H67" i="1"/>
  <c r="E68" i="1"/>
  <c r="H68" i="1"/>
  <c r="E69" i="1"/>
  <c r="H69" i="1"/>
  <c r="E71" i="1"/>
  <c r="H71" i="1"/>
  <c r="E72" i="1"/>
  <c r="H72" i="1"/>
  <c r="E73" i="1"/>
  <c r="H73" i="1"/>
  <c r="E74" i="1"/>
  <c r="H74" i="1"/>
  <c r="E75" i="1"/>
  <c r="H75" i="1"/>
  <c r="E76" i="1"/>
  <c r="H76" i="1"/>
  <c r="E77" i="1"/>
  <c r="H77" i="1"/>
  <c r="E78" i="1"/>
  <c r="H78" i="1"/>
  <c r="E79" i="1"/>
  <c r="H79" i="1"/>
  <c r="E80" i="1"/>
  <c r="H80" i="1"/>
  <c r="E81" i="1"/>
  <c r="H81" i="1"/>
  <c r="E82" i="1"/>
  <c r="H82" i="1"/>
  <c r="E83" i="1"/>
  <c r="H83" i="1"/>
  <c r="E84" i="1"/>
  <c r="H84" i="1"/>
  <c r="E85" i="1"/>
  <c r="H85" i="1"/>
  <c r="E86" i="1"/>
  <c r="H86" i="1"/>
  <c r="E87" i="1"/>
  <c r="H87" i="1"/>
  <c r="E239" i="1"/>
  <c r="H239" i="1"/>
  <c r="H13" i="1"/>
  <c r="G13" i="1"/>
  <c r="E13" i="1"/>
  <c r="H53" i="2"/>
  <c r="Q18" i="2"/>
  <c r="G11" i="1" l="1"/>
  <c r="G7" i="1" s="1"/>
  <c r="E11" i="1"/>
  <c r="H11" i="1" l="1"/>
  <c r="L11" i="1" l="1"/>
  <c r="L12" i="1" s="1"/>
</calcChain>
</file>

<file path=xl/sharedStrings.xml><?xml version="1.0" encoding="utf-8"?>
<sst xmlns="http://schemas.openxmlformats.org/spreadsheetml/2006/main" count="505" uniqueCount="155">
  <si>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</si>
  <si>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</si>
  <si>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</si>
  <si>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</si>
  <si>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</si>
  <si>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</si>
  <si>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</si>
  <si>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</si>
  <si>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</si>
  <si>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</si>
  <si>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</si>
  <si>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</si>
  <si>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</si>
  <si>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</si>
  <si>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</si>
  <si>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</si>
  <si>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</si>
  <si>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</si>
  <si>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</si>
  <si>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</si>
  <si>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</si>
  <si>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</si>
  <si>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</si>
  <si>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</si>
  <si>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</si>
  <si>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</si>
  <si>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</si>
  <si>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</si>
  <si>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</si>
  <si>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</si>
  <si>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</si>
  <si>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</si>
  <si>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</si>
  <si>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</si>
  <si>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</si>
  <si>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</si>
  <si>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</si>
  <si>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</si>
  <si>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</si>
  <si>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</si>
  <si>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</si>
  <si>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</si>
  <si>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</si>
  <si>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</si>
  <si>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</si>
  <si>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</si>
  <si>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</si>
  <si>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</si>
  <si>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</si>
  <si>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</si>
  <si>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TOTAL</t>
  </si>
  <si>
    <t xml:space="preserve"> </t>
  </si>
  <si>
    <t>CONTINGENCY/LEGAL</t>
  </si>
  <si>
    <t>STATE RISK NUMBER</t>
  </si>
  <si>
    <t>RE's</t>
  </si>
  <si>
    <t>OPEN</t>
  </si>
  <si>
    <t>FY'25</t>
  </si>
  <si>
    <t>WSU SUBSTATION BATTERY PROJECT</t>
  </si>
  <si>
    <t>3000-300-3402-FXAAA-25407810</t>
  </si>
  <si>
    <t>04017</t>
  </si>
  <si>
    <t>IDT 25C3*035 IDT WSU EST REV</t>
  </si>
  <si>
    <t>DF</t>
  </si>
  <si>
    <t>ADDED PER FP04 REV REPORT</t>
  </si>
  <si>
    <t>UT ST FIRE MARSHAL GAX 25C5*074</t>
  </si>
  <si>
    <t>SOLAR FARMERS DEVCO LLC - CONTRACT</t>
  </si>
  <si>
    <t>N/A</t>
  </si>
  <si>
    <t>2575295</t>
  </si>
  <si>
    <t>CR 25M5*061     RE 25C3*132</t>
  </si>
  <si>
    <t>RE 25C3*132</t>
  </si>
  <si>
    <t>SOLAR FFARMERS GAX FC2025010647673</t>
  </si>
  <si>
    <t>ZIONS/SOLAR FARMERS RTNG GAX FC2025010647674</t>
  </si>
  <si>
    <t>EH</t>
  </si>
  <si>
    <t>ITA30025*56 DFCM CofC Dec 2024</t>
  </si>
  <si>
    <t>RE 25C3*170</t>
  </si>
  <si>
    <t>NA</t>
  </si>
  <si>
    <t>CR30025M5000082 RE30025C3000170</t>
  </si>
  <si>
    <t>HH</t>
  </si>
  <si>
    <t>UTAH STATE FIRE MARSHAL'S OFFICE GAX30025C5000128</t>
  </si>
  <si>
    <t>SOLAR FARMERS DEVCO LLC GAX300FC2025042252653</t>
  </si>
  <si>
    <t>SOLAR FARMERS DEVCO LLC GAX300FC2025042252654</t>
  </si>
  <si>
    <t>6813</t>
  </si>
  <si>
    <t xml:space="preserve"> IDT30025C30000134</t>
  </si>
  <si>
    <t>6865</t>
  </si>
  <si>
    <t>6870</t>
  </si>
  <si>
    <t>RE 25C3*250</t>
  </si>
  <si>
    <t>CO</t>
  </si>
  <si>
    <t>WC3  AMD 001</t>
  </si>
  <si>
    <t>SOLAR FARMERS DEVCO LLC GAX300FC2025052954461 CONTRACT 2575295-PAY APP #3-WSU SUBSTATION BATTERY SYSTEM</t>
  </si>
  <si>
    <t>SOLAR FARMERS DEVCO LLC GAX300FC2025052954462 CONTRACT 2575295-PAY APP #3-WSU SUBSTATION BATTERY SYSTEM</t>
  </si>
  <si>
    <t>RE 25C3*301</t>
  </si>
  <si>
    <t>WEST COAST CODE CONSULTANTS INC GAX300FC2025062555750 CONTRACT 2570277-WSU SUBSTATION BATTERY SYSTEM</t>
  </si>
  <si>
    <t>2570277</t>
  </si>
  <si>
    <t>6873</t>
  </si>
  <si>
    <t>RE 25C3*332</t>
  </si>
  <si>
    <t>SOLAR FARMERS DEVCO LLC GAX300FC2025070156161 CONTRACT 2575295-PAY APP #4-WSU SUBSTATION BATTERY SYSTEM</t>
  </si>
  <si>
    <t>SOLAR FARMERS DEVCO LLC GAX300FC2025070156162 CONTRACT 2575295-PAY APP #4-WSU SUBSTATION BATTERY SYSTEM</t>
  </si>
  <si>
    <t>CR 25M5*121 RE 25C3*250</t>
  </si>
  <si>
    <t>TR</t>
  </si>
  <si>
    <t>13/25</t>
  </si>
  <si>
    <t>RE 25C3*377</t>
  </si>
  <si>
    <t>WEST COAST CODE CONSULTANTS INC GAX300FC2025072257296 CONTRACT 2570277-WSU SUBSTATION BATTERY SYSTEM</t>
  </si>
  <si>
    <t>RE 25C3*398</t>
  </si>
  <si>
    <t>WEST COAST CODE CONSULTANTS INC CONTRACT</t>
  </si>
  <si>
    <t>FY'26</t>
  </si>
  <si>
    <t>WEBER STATE UNIVERSITY CR30026M5000007 25407810 WSU SUBSTATION BATTERY PROJECT</t>
  </si>
  <si>
    <t>4760</t>
  </si>
  <si>
    <t>SOLAR FARMERS DEVCO LLC GAX300FC2025072357348 CONTRACT 2575295-PAY APP #5-WSU SUBSTATION BATTERY SYSTEM</t>
  </si>
  <si>
    <t>SOLAR FARMERS DEVCO LLC GAX300FC2025072357349 CONTRACT 2575295-PAY APP #5-WSU SUBSTATION BATTERY SYSTEM</t>
  </si>
  <si>
    <t>WEBER STATE UNIVERSITY CR30026M5000006 25407810 WSU SUBSTATION BATTERY PROJECT</t>
  </si>
  <si>
    <t>WEBER STATE UNIVERSITY CR30026M5000003 25407810 WSU SUBSTATION BATTERY PROJECT</t>
  </si>
  <si>
    <t xml:space="preserve"> IDT30026C30000004 2025 GS FY 26 CAPITAL IMPROVEMENT (HB6,SB2,SB3) - INCOME FUND</t>
  </si>
  <si>
    <t>4667</t>
  </si>
  <si>
    <t>SOLAR FARMERS CO 001</t>
  </si>
  <si>
    <t>WEBER STATE UNIVERSITY CR30026M5000013 25407810 WSU SUBSTATION BATTERY PROJECT</t>
  </si>
  <si>
    <t>WEST COAST CODE CONSULTANTS INC GAX300FC2025082558549 CONTRACT 2570277-WSU SUBSTATION BATTERY SYSTEM</t>
  </si>
  <si>
    <t>SOLAR FARMERS DEVCO LLC GAX300FC2025090358933 CONTRACT 2575295-PAY APP #6-WSU SUBSTATION BATTERY SYSTEM</t>
  </si>
  <si>
    <t>SOLAR FARMERS DEVCO LLC GAX300FC2025090358934 CONTRACT 2575295-PAY APP #6-WSU SUBSTATION BATTERY SYSTEM</t>
  </si>
  <si>
    <t>RE 26C3*038</t>
  </si>
  <si>
    <t>SOLAR FARMERS DEVCO LLC GAX300FC2025092559889 CONTRACT 2575295-PAY APP #7-WSU SUBSTATION BATTERY SYSTEM</t>
  </si>
  <si>
    <t>SOLAR FARMERS DEVCO LLC GAX300FC2025092559890 CONTRACT 2575295-PAY APP #7-WSU SUBSTATION BATTERY SYSTEM</t>
  </si>
  <si>
    <t>RE 26C3*073</t>
  </si>
  <si>
    <t>WEST COAST CODE CONSULTANTS INC GAX300FC2025101060722 CONTRACT 2570277-WSU SUBSTATION BATTERY SYSTEM</t>
  </si>
  <si>
    <t>CR30026M5000025</t>
  </si>
  <si>
    <t>SOLAR FARMERS CO 002</t>
  </si>
  <si>
    <t>RE 26C3*115</t>
  </si>
  <si>
    <t>WEST COAST CODE CONSULTANTS INC GAX300FC2025111161895 CONTRACT 2570277-WSU SUBSTATION BATTERY SYSTEM</t>
  </si>
  <si>
    <t>WEBER STATE UNIVERSITY CR30026M5000034 25407810 WSU SUBSTATION BATTERY PROJECT</t>
  </si>
  <si>
    <t>SOLAR FARMERS DEVCO LLC GAX300FC2025112662677 CONTRACT 2575295-PAY APP #8-WSU SUBSTATION BATTERY SYSTEM</t>
  </si>
  <si>
    <t>SOLAR FARMERS DEVCO LLC GAX300FC2025112662678 CONTRACT 2575295-PAY APP #8-WSU SUBSTATION BATTERY SYSTEM</t>
  </si>
  <si>
    <t>WEST COAST CODE CONSULTANTS INC GAX300FC2025120162743 CONTRACT 2570277-WSU SUBSTATION BATTERY SYSTEM</t>
  </si>
  <si>
    <t>RE 26C3*156</t>
  </si>
  <si>
    <t>WEBER STATE UNIVERSITY CR30026M5000037 25407810 WSU SUBSTATION BATTERY PROJECT</t>
  </si>
  <si>
    <t>WEBER STATE UNIVERSITY CR30026M5000046 25407810 WSU SUBSTATION BATTERY PROJECT</t>
  </si>
  <si>
    <t>STATE</t>
  </si>
  <si>
    <t>WSU</t>
  </si>
  <si>
    <t>SOLAR FARMERS DEVCO LLC GAX300FC2026011064292 CONTRACT 2575295-PAY APP #9-WSU SUBSTATION BATTERY SYSTEM</t>
  </si>
  <si>
    <t>SOLAR FARMERS DEVCO LLC GAX300FC2026011064291 CONTRACT 2575295-PAY APP #9-WSU SUBSTATION BATTERY SYSTEM</t>
  </si>
  <si>
    <t>GAX 26C5000083 Refund</t>
  </si>
  <si>
    <t>WEST COAST CODE AMD 002</t>
  </si>
  <si>
    <t>SOLAR FARMERS CO 003</t>
  </si>
  <si>
    <t>WEST COAST CODE CONSULTANTS INC GAX300FC2026031167237 PO 244533-WSU SUBSTATION BATTERY PROJECT</t>
  </si>
  <si>
    <t>SOLAR FARMERS DEVCO LLC GAX300FC2026040168135 CONTRACT 2575295-PAY APP #11-WSU SUBSTATION BATTERY SYSTEM</t>
  </si>
  <si>
    <t>SOLAR FARMERS DEVCO LLC GAX300FC2026040168136 CONTRACT 2575295-PAY APP #11-WSU SUBSTATION BATTERY SYSTEM</t>
  </si>
  <si>
    <t>SOLAR FARMERS DEVCO LLC GAX300FC2026060370902 CONTRACT 2575295-PAY APP #12-WSU SUBSTATION BATTERY SYSTEM</t>
  </si>
  <si>
    <t>SOLAR FARMERS DEVCO LLC GAX300FC2026060370903 CONTRACT 2575295-PAY APP #12-WSU SUBSTATION BATTERY SYSTEM</t>
  </si>
  <si>
    <t>PO 246990-WSU RMP PERFORMED SCOPE GAX300FC2026060270709</t>
  </si>
  <si>
    <t>13/26</t>
  </si>
  <si>
    <t>SOLAR FARMERS DEVCO LLC GAX300FC2026071472917 CONTRACT 2575295-PAY APP #13-WSU SUBSTATION BATTERY SYSTEM</t>
  </si>
  <si>
    <t>SOLAR FARMERS DEVCO LLC GAX300FC2026071472918 CONTRACT 2575295-PAY APP #13-WSU SUBSTATION BATTERY SYSTEM</t>
  </si>
  <si>
    <t xml:space="preserve"> IDT30026000000322 CHANGING REVENUE_SOURCE TO 4658</t>
  </si>
  <si>
    <t xml:space="preserve"> IDT30026000000318 CHANGING REVENUE_SOURCE TO 4658</t>
  </si>
  <si>
    <t xml:space="preserve"> IDT30026000000317 CHANGING REVENUE_SOURCE TO 4658</t>
  </si>
  <si>
    <t xml:space="preserve"> IDT30026000000316 CHANGING REVENUE_SOURCE TO 4658</t>
  </si>
  <si>
    <t>4658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</si>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</sst>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0.0000%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5" fillId="0" borderId="0" xfId="0" applyFont="1" applyAlignment="1">
      <alignment horizontal="left"/>
    </xf>
    <xf numFmtId="168" fontId="6" fillId="0" borderId="0" xfId="9" applyNumberFormat="1" applyFont="1" applyProtection="1">
      <protection locked="0"/>
    </xf>
    <xf numFmtId="167" fontId="6" fillId="0" borderId="1" xfId="2" applyNumberFormat="1" applyFont="1" applyBorder="1" applyProtection="1"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FA399A5C-E5BE-4AB1-BBB8-20DAD237D484}"/>
    <cellStyle name="Percen - Style2" xfId="7" xr:uid="{00000000-0005-0000-0000-000007000000}"/>
    <cellStyle name="Percent" xfId="9" builtinId="5"/>
  </cellStyles>
  <dxfs count="0"/>
  <tableStyles count="1" defaultTableStyle="TableStyleMedium2" defaultPivotStyle="PivotStyleLight16">
    <tableStyle name="Invisible" pivot="0" table="0" count="0" xr9:uid="{1145A36E-0238-4AC4-8093-92E91F52C3A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72" activePane="bottomLeft" state="frozen"/>
      <selection pane="bottomLeft" activeCell="A100" sqref="A100"/>
    </sheetView>
  </sheetViews>
  <sheetFormatPr defaultColWidth="8.88671875" defaultRowHeight="12" x14ac:dyDescent="0.2"/>
  <cols>
    <col min="1" max="1" width="5.77734375" style="53" customWidth="1"/>
    <col min="2" max="2" width="62.4414062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6640625" style="92" customWidth="1"/>
    <col min="11" max="11" width="5.88671875" style="93" customWidth="1"/>
    <col min="12" max="12" width="10.44140625" style="56" bestFit="1" customWidth="1"/>
    <col min="13" max="13" width="10.21875" style="56" customWidth="1"/>
    <col min="14" max="14" width="9.6640625" style="56" bestFit="1" customWidth="1"/>
    <col min="15" max="16384" width="8.88671875" style="56"/>
  </cols>
  <sheetData>
    <row r="1" spans="1:254" x14ac:dyDescent="0.2">
      <c r="H1" s="94" t="s">
        <v>37</v>
      </c>
      <c r="J1" s="57"/>
      <c r="K1" s="58"/>
      <c r="L1" s="4" t="s">
        <v>18</v>
      </c>
      <c r="M1" s="4"/>
      <c r="N1" s="4"/>
    </row>
    <row r="2" spans="1:254" s="4" customFormat="1" ht="14.1" customHeight="1" x14ac:dyDescent="0.2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4" t="s">
        <v>133</v>
      </c>
      <c r="M2" s="95">
        <v>3500000</v>
      </c>
      <c r="N2" s="116">
        <f>M2/$M$4</f>
        <v>0.24079807361541108</v>
      </c>
    </row>
    <row r="3" spans="1:254" s="4" customFormat="1" ht="14.1" customHeight="1" x14ac:dyDescent="0.2">
      <c r="A3" s="3"/>
      <c r="B3" s="110" t="s">
        <v>1</v>
      </c>
      <c r="C3" s="50"/>
      <c r="D3" s="4" t="s">
        <v>27</v>
      </c>
      <c r="H3" s="4" t="s">
        <v>48</v>
      </c>
      <c r="I3" s="95"/>
      <c r="J3" s="96"/>
      <c r="K3" s="5"/>
      <c r="L3" s="4" t="s">
        <v>134</v>
      </c>
      <c r="M3" s="117">
        <v>11035000</v>
      </c>
      <c r="N3" s="116">
        <f>M3/$M$4</f>
        <v>0.75920192638458894</v>
      </c>
    </row>
    <row r="4" spans="1:254" s="4" customFormat="1" ht="14.1" customHeight="1" x14ac:dyDescent="0.2">
      <c r="A4" s="3"/>
      <c r="B4" s="111" t="s">
        <v>53</v>
      </c>
      <c r="C4" s="50"/>
      <c r="D4" s="114" t="s">
        <v>59</v>
      </c>
      <c r="H4" s="4" t="s">
        <v>49</v>
      </c>
      <c r="I4" s="95"/>
      <c r="J4" s="96"/>
      <c r="K4" s="5"/>
      <c r="L4" s="4" t="s">
        <v>50</v>
      </c>
      <c r="M4" s="95">
        <f>SUM(M2:M3)</f>
        <v>14535000</v>
      </c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25407810</v>
      </c>
      <c r="E6" s="4" t="s">
        <v>55</v>
      </c>
      <c r="H6" s="4" t="s">
        <v>52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58</v>
      </c>
      <c r="G7" s="112">
        <f>+G11-F11</f>
        <v>105900.42999999784</v>
      </c>
      <c r="H7" s="4" t="s">
        <v>50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54</v>
      </c>
      <c r="M9" s="103"/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F11*N3</f>
        <v>10735541.280423118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SUM(D14:D998)</f>
        <v>14535000</v>
      </c>
      <c r="E11" s="12">
        <f>SUM(E14:E998)-F11</f>
        <v>394438.82999999821</v>
      </c>
      <c r="F11" s="12">
        <f>SUM(F14:F998)</f>
        <v>14140561.170000002</v>
      </c>
      <c r="G11" s="12">
        <f>SUM(G14:G998)</f>
        <v>14246461.6</v>
      </c>
      <c r="H11" s="12">
        <f>+D11-G11</f>
        <v>288538.40000000037</v>
      </c>
      <c r="I11" s="12">
        <f>SUM(I14:I998)</f>
        <v>13428543.789999999</v>
      </c>
      <c r="J11" s="83"/>
      <c r="K11" s="84"/>
      <c r="L11" s="105">
        <f>SUM(L13:L997)</f>
        <v>10290635.76</v>
      </c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444905.52042311803</v>
      </c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51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56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45593</v>
      </c>
      <c r="B15" s="113" t="s">
        <v>60</v>
      </c>
      <c r="C15" s="108" t="s">
        <v>61</v>
      </c>
      <c r="D15" s="9">
        <v>11035000</v>
      </c>
      <c r="E15" s="9">
        <f t="shared" si="2"/>
        <v>11035000</v>
      </c>
      <c r="F15" s="9"/>
      <c r="G15" s="9">
        <f t="shared" si="0"/>
        <v>0</v>
      </c>
      <c r="H15" s="9">
        <f t="shared" ref="H15:H17" si="3">+D15</f>
        <v>11035000</v>
      </c>
      <c r="I15" s="9"/>
      <c r="J15" s="49"/>
      <c r="K15" s="10">
        <v>4760</v>
      </c>
      <c r="L15" s="9"/>
      <c r="M15" s="9" t="s">
        <v>62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45644</v>
      </c>
      <c r="B16" s="115" t="s">
        <v>63</v>
      </c>
      <c r="C16" s="52" t="s">
        <v>71</v>
      </c>
      <c r="D16" s="9"/>
      <c r="E16" s="9">
        <f t="shared" si="2"/>
        <v>0</v>
      </c>
      <c r="F16" s="9">
        <v>75</v>
      </c>
      <c r="G16" s="9">
        <f t="shared" si="0"/>
        <v>75</v>
      </c>
      <c r="H16" s="9">
        <f t="shared" si="3"/>
        <v>0</v>
      </c>
      <c r="I16" s="9"/>
      <c r="J16" s="49"/>
      <c r="K16" s="10">
        <v>6873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45650</v>
      </c>
      <c r="B17" s="7" t="s">
        <v>64</v>
      </c>
      <c r="C17" s="52" t="s">
        <v>85</v>
      </c>
      <c r="D17" s="9"/>
      <c r="E17" s="9">
        <f t="shared" si="2"/>
        <v>0</v>
      </c>
      <c r="F17" s="9"/>
      <c r="G17" s="9">
        <v>13362343.17</v>
      </c>
      <c r="H17" s="9">
        <f t="shared" si="3"/>
        <v>0</v>
      </c>
      <c r="I17" s="9"/>
      <c r="J17" s="49" t="s">
        <v>66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45660</v>
      </c>
      <c r="B18" s="113" t="s">
        <v>68</v>
      </c>
      <c r="C18" s="52" t="s">
        <v>65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" si="4">+D18</f>
        <v>0</v>
      </c>
      <c r="I18" s="9"/>
      <c r="J18" s="49"/>
      <c r="K18" s="10">
        <v>4760</v>
      </c>
      <c r="L18" s="9">
        <v>4432757.3899999997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45660</v>
      </c>
      <c r="B19" s="113" t="s">
        <v>67</v>
      </c>
      <c r="C19" s="52" t="s">
        <v>65</v>
      </c>
      <c r="D19" s="9"/>
      <c r="E19" s="9">
        <f>+D19</f>
        <v>0</v>
      </c>
      <c r="F19" s="9"/>
      <c r="G19" s="9">
        <f>IF(J19&gt;0,0,F19)</f>
        <v>0</v>
      </c>
      <c r="H19" s="9">
        <f>+D19</f>
        <v>0</v>
      </c>
      <c r="I19" s="9">
        <v>4432757.3899999997</v>
      </c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45663</v>
      </c>
      <c r="B20" s="7" t="s">
        <v>69</v>
      </c>
      <c r="C20" s="52" t="s">
        <v>71</v>
      </c>
      <c r="D20" s="9"/>
      <c r="E20" s="9">
        <f t="shared" si="2"/>
        <v>0</v>
      </c>
      <c r="F20" s="9">
        <v>4211119.5199999996</v>
      </c>
      <c r="G20" s="9">
        <f t="shared" si="0"/>
        <v>0</v>
      </c>
      <c r="H20" s="9">
        <f t="shared" ref="H20:H30" si="5">+D20</f>
        <v>0</v>
      </c>
      <c r="I20" s="9"/>
      <c r="J20" s="49" t="s">
        <v>66</v>
      </c>
      <c r="K20" s="10">
        <v>6813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45663</v>
      </c>
      <c r="B21" s="7" t="s">
        <v>70</v>
      </c>
      <c r="C21" s="52" t="s">
        <v>71</v>
      </c>
      <c r="D21" s="9"/>
      <c r="E21" s="9">
        <f t="shared" si="2"/>
        <v>0</v>
      </c>
      <c r="F21" s="9">
        <v>221637.87</v>
      </c>
      <c r="G21" s="9">
        <f t="shared" si="0"/>
        <v>0</v>
      </c>
      <c r="H21" s="9">
        <f t="shared" si="5"/>
        <v>0</v>
      </c>
      <c r="I21" s="9"/>
      <c r="J21" s="49" t="s">
        <v>66</v>
      </c>
      <c r="K21" s="10">
        <v>6813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45692</v>
      </c>
      <c r="B22" s="7" t="s">
        <v>72</v>
      </c>
      <c r="C22" s="52" t="s">
        <v>76</v>
      </c>
      <c r="D22" s="8"/>
      <c r="E22" s="9">
        <f t="shared" si="2"/>
        <v>0</v>
      </c>
      <c r="F22" s="9">
        <v>28729.040000000001</v>
      </c>
      <c r="G22" s="9">
        <f t="shared" ref="G22:G33" si="6">IF(J22&gt;0,0,F22)</f>
        <v>28729.040000000001</v>
      </c>
      <c r="H22" s="9">
        <f t="shared" si="5"/>
        <v>0</v>
      </c>
      <c r="I22" s="9"/>
      <c r="J22" s="49"/>
      <c r="K22" s="10">
        <v>6872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45694</v>
      </c>
      <c r="B23" s="7" t="s">
        <v>73</v>
      </c>
      <c r="C23" s="52" t="s">
        <v>74</v>
      </c>
      <c r="D23" s="9"/>
      <c r="E23" s="9">
        <f t="shared" ref="E23:E37" si="7">+D23</f>
        <v>0</v>
      </c>
      <c r="F23" s="9"/>
      <c r="G23" s="9">
        <f t="shared" si="6"/>
        <v>0</v>
      </c>
      <c r="H23" s="9">
        <f t="shared" si="5"/>
        <v>0</v>
      </c>
      <c r="I23" s="9"/>
      <c r="J23" s="49"/>
      <c r="K23" s="10">
        <v>4760</v>
      </c>
      <c r="L23" s="9">
        <v>28804.04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45694</v>
      </c>
      <c r="B24" s="7" t="s">
        <v>75</v>
      </c>
      <c r="C24" s="52" t="s">
        <v>74</v>
      </c>
      <c r="D24" s="9"/>
      <c r="E24" s="9">
        <f t="shared" si="7"/>
        <v>0</v>
      </c>
      <c r="F24" s="9"/>
      <c r="G24" s="9">
        <f t="shared" si="6"/>
        <v>0</v>
      </c>
      <c r="H24" s="9">
        <f t="shared" si="5"/>
        <v>0</v>
      </c>
      <c r="I24" s="9">
        <v>28804.04</v>
      </c>
      <c r="J24" s="49"/>
      <c r="K24" s="10">
        <v>4760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45765</v>
      </c>
      <c r="B25" s="7" t="s">
        <v>77</v>
      </c>
      <c r="C25" s="52" t="s">
        <v>76</v>
      </c>
      <c r="D25" s="9"/>
      <c r="E25" s="9">
        <f t="shared" si="7"/>
        <v>0</v>
      </c>
      <c r="F25" s="9">
        <v>75</v>
      </c>
      <c r="G25" s="9">
        <f t="shared" si="6"/>
        <v>75</v>
      </c>
      <c r="H25" s="9">
        <f t="shared" si="5"/>
        <v>0</v>
      </c>
      <c r="I25" s="9"/>
      <c r="J25" s="49"/>
      <c r="K25" s="10">
        <v>6873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45769</v>
      </c>
      <c r="B26" s="7" t="s">
        <v>78</v>
      </c>
      <c r="C26" s="52" t="s">
        <v>76</v>
      </c>
      <c r="D26" s="9"/>
      <c r="E26" s="9">
        <f t="shared" si="7"/>
        <v>0</v>
      </c>
      <c r="F26" s="9">
        <v>249511.13</v>
      </c>
      <c r="G26" s="9">
        <f t="shared" si="6"/>
        <v>0</v>
      </c>
      <c r="H26" s="9">
        <f t="shared" si="5"/>
        <v>0</v>
      </c>
      <c r="I26" s="9"/>
      <c r="J26" s="49" t="s">
        <v>66</v>
      </c>
      <c r="K26" s="10" t="s">
        <v>80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45769</v>
      </c>
      <c r="B27" s="107" t="s">
        <v>79</v>
      </c>
      <c r="C27" s="52" t="s">
        <v>76</v>
      </c>
      <c r="D27" s="9"/>
      <c r="E27" s="9">
        <f t="shared" si="7"/>
        <v>0</v>
      </c>
      <c r="F27" s="9">
        <v>13132.17</v>
      </c>
      <c r="G27" s="9">
        <f t="shared" si="6"/>
        <v>0</v>
      </c>
      <c r="H27" s="9">
        <f t="shared" si="5"/>
        <v>0</v>
      </c>
      <c r="I27" s="9"/>
      <c r="J27" s="49" t="s">
        <v>66</v>
      </c>
      <c r="K27" s="10" t="s">
        <v>80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45776</v>
      </c>
      <c r="B28" s="7" t="s">
        <v>81</v>
      </c>
      <c r="C28" s="52" t="s">
        <v>76</v>
      </c>
      <c r="D28" s="9"/>
      <c r="E28" s="9">
        <f t="shared" si="7"/>
        <v>0</v>
      </c>
      <c r="F28" s="9">
        <v>80292</v>
      </c>
      <c r="G28" s="9">
        <f t="shared" si="6"/>
        <v>80292</v>
      </c>
      <c r="H28" s="9">
        <f t="shared" si="5"/>
        <v>0</v>
      </c>
      <c r="I28" s="9"/>
      <c r="J28" s="49"/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45776</v>
      </c>
      <c r="B29" s="7" t="s">
        <v>81</v>
      </c>
      <c r="C29" s="52" t="s">
        <v>76</v>
      </c>
      <c r="D29" s="9"/>
      <c r="E29" s="9">
        <f t="shared" si="7"/>
        <v>0</v>
      </c>
      <c r="F29" s="9">
        <v>13384</v>
      </c>
      <c r="G29" s="9">
        <f t="shared" si="6"/>
        <v>13384</v>
      </c>
      <c r="H29" s="9">
        <f t="shared" si="5"/>
        <v>0</v>
      </c>
      <c r="I29" s="9"/>
      <c r="J29" s="49"/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45785</v>
      </c>
      <c r="B30" s="113" t="s">
        <v>84</v>
      </c>
      <c r="C30" s="52" t="s">
        <v>65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>
        <v>4760</v>
      </c>
      <c r="L30" s="9">
        <v>356394.3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45778.39607638889</v>
      </c>
      <c r="B31" s="7" t="s">
        <v>86</v>
      </c>
      <c r="C31" s="52" t="s">
        <v>85</v>
      </c>
      <c r="D31" s="9"/>
      <c r="E31" s="9">
        <f t="shared" si="7"/>
        <v>0</v>
      </c>
      <c r="F31" s="9"/>
      <c r="G31" s="9">
        <v>-13470.45</v>
      </c>
      <c r="H31" s="9">
        <f t="shared" ref="H31:H33" si="8">+D31</f>
        <v>0</v>
      </c>
      <c r="I31" s="9"/>
      <c r="J31" s="49">
        <v>2570277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45807</v>
      </c>
      <c r="B32" s="7" t="s">
        <v>87</v>
      </c>
      <c r="C32" s="52" t="s">
        <v>76</v>
      </c>
      <c r="D32" s="9"/>
      <c r="E32" s="9">
        <f t="shared" si="7"/>
        <v>0</v>
      </c>
      <c r="F32" s="9">
        <v>306112.44</v>
      </c>
      <c r="G32" s="9">
        <f t="shared" si="6"/>
        <v>0</v>
      </c>
      <c r="H32" s="9">
        <f t="shared" si="8"/>
        <v>0</v>
      </c>
      <c r="I32" s="9"/>
      <c r="J32" s="49" t="s">
        <v>66</v>
      </c>
      <c r="K32" s="10" t="s">
        <v>80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45807</v>
      </c>
      <c r="B33" s="7" t="s">
        <v>88</v>
      </c>
      <c r="C33" s="52" t="s">
        <v>76</v>
      </c>
      <c r="D33" s="9"/>
      <c r="E33" s="9">
        <f t="shared" si="7"/>
        <v>0</v>
      </c>
      <c r="F33" s="9">
        <v>16111.18</v>
      </c>
      <c r="G33" s="9">
        <f t="shared" si="6"/>
        <v>0</v>
      </c>
      <c r="H33" s="9">
        <f t="shared" si="8"/>
        <v>0</v>
      </c>
      <c r="I33" s="9"/>
      <c r="J33" s="49" t="s">
        <v>66</v>
      </c>
      <c r="K33" s="10" t="s">
        <v>80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45813</v>
      </c>
      <c r="B34" s="113" t="s">
        <v>89</v>
      </c>
      <c r="C34" s="52" t="s">
        <v>65</v>
      </c>
      <c r="D34" s="9"/>
      <c r="E34" s="9">
        <f t="shared" si="7"/>
        <v>0</v>
      </c>
      <c r="F34" s="9"/>
      <c r="G34" s="9">
        <f t="shared" ref="G34:G48" si="9">IF(J34&gt;0,0,F34)</f>
        <v>0</v>
      </c>
      <c r="H34" s="9">
        <f t="shared" ref="H34:H48" si="10">+D34</f>
        <v>0</v>
      </c>
      <c r="I34" s="9"/>
      <c r="J34" s="49"/>
      <c r="K34" s="10">
        <v>4760</v>
      </c>
      <c r="L34" s="9">
        <v>322223.62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45834</v>
      </c>
      <c r="B35" s="7" t="s">
        <v>90</v>
      </c>
      <c r="C35" s="52" t="s">
        <v>76</v>
      </c>
      <c r="D35" s="9"/>
      <c r="E35" s="9">
        <f t="shared" si="7"/>
        <v>0</v>
      </c>
      <c r="F35" s="9">
        <v>153.4</v>
      </c>
      <c r="G35" s="9">
        <f t="shared" si="9"/>
        <v>0</v>
      </c>
      <c r="H35" s="9">
        <f t="shared" si="10"/>
        <v>0</v>
      </c>
      <c r="I35" s="9"/>
      <c r="J35" s="49" t="s">
        <v>91</v>
      </c>
      <c r="K35" s="10" t="s">
        <v>92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45838</v>
      </c>
      <c r="B36" s="113" t="s">
        <v>93</v>
      </c>
      <c r="C36" s="52" t="s">
        <v>65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>
        <v>4760</v>
      </c>
      <c r="L36" s="9">
        <v>153.4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 t="s">
        <v>98</v>
      </c>
      <c r="B37" s="7" t="s">
        <v>94</v>
      </c>
      <c r="C37" s="52" t="s">
        <v>97</v>
      </c>
      <c r="D37" s="9"/>
      <c r="E37" s="9">
        <f t="shared" si="7"/>
        <v>0</v>
      </c>
      <c r="F37" s="9">
        <v>1402347.85</v>
      </c>
      <c r="G37" s="9">
        <f t="shared" si="9"/>
        <v>0</v>
      </c>
      <c r="H37" s="9">
        <f t="shared" si="10"/>
        <v>0</v>
      </c>
      <c r="I37" s="9"/>
      <c r="J37" s="49" t="s">
        <v>66</v>
      </c>
      <c r="K37" s="10" t="s">
        <v>80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98</v>
      </c>
      <c r="B38" s="7" t="s">
        <v>95</v>
      </c>
      <c r="C38" s="52" t="s">
        <v>97</v>
      </c>
      <c r="D38" s="9"/>
      <c r="E38" s="9">
        <f t="shared" ref="E38:E52" si="11">+D38</f>
        <v>0</v>
      </c>
      <c r="F38" s="9">
        <v>73807.78</v>
      </c>
      <c r="G38" s="9">
        <f t="shared" si="9"/>
        <v>0</v>
      </c>
      <c r="H38" s="9">
        <f t="shared" si="10"/>
        <v>0</v>
      </c>
      <c r="I38" s="9"/>
      <c r="J38" s="49" t="s">
        <v>66</v>
      </c>
      <c r="K38" s="10" t="s">
        <v>80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45799</v>
      </c>
      <c r="B39" s="113" t="s">
        <v>96</v>
      </c>
      <c r="C39" s="52" t="s">
        <v>65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>
        <v>356394.3</v>
      </c>
      <c r="J39" s="49"/>
      <c r="K39" s="10">
        <v>4760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98</v>
      </c>
      <c r="B40" s="113" t="s">
        <v>99</v>
      </c>
      <c r="C40" s="52" t="s">
        <v>65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>
        <v>4760</v>
      </c>
      <c r="L40" s="9">
        <v>1476155.63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98</v>
      </c>
      <c r="B41" s="7" t="s">
        <v>100</v>
      </c>
      <c r="C41" s="52" t="s">
        <v>76</v>
      </c>
      <c r="D41" s="9"/>
      <c r="E41" s="9">
        <f t="shared" si="11"/>
        <v>0</v>
      </c>
      <c r="F41" s="9">
        <v>1262.24</v>
      </c>
      <c r="G41" s="9">
        <f t="shared" si="9"/>
        <v>0</v>
      </c>
      <c r="H41" s="9">
        <f t="shared" si="10"/>
        <v>0</v>
      </c>
      <c r="I41" s="9"/>
      <c r="J41" s="49" t="s">
        <v>91</v>
      </c>
      <c r="K41" s="10" t="s">
        <v>92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98</v>
      </c>
      <c r="B42" s="113" t="s">
        <v>101</v>
      </c>
      <c r="C42" s="52" t="s">
        <v>65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>
        <v>4760</v>
      </c>
      <c r="L42" s="9">
        <v>1262.24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45749</v>
      </c>
      <c r="B43" s="48" t="s">
        <v>102</v>
      </c>
      <c r="C43" s="52" t="s">
        <v>85</v>
      </c>
      <c r="D43" s="9"/>
      <c r="E43" s="9">
        <f t="shared" si="11"/>
        <v>0</v>
      </c>
      <c r="F43" s="9"/>
      <c r="G43" s="9">
        <v>25000</v>
      </c>
      <c r="H43" s="9">
        <f t="shared" si="10"/>
        <v>0</v>
      </c>
      <c r="I43" s="9"/>
      <c r="J43" s="49" t="s">
        <v>91</v>
      </c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51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45" t="s">
        <v>103</v>
      </c>
      <c r="B45" s="7"/>
      <c r="C45" s="52" t="s">
        <v>51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45870</v>
      </c>
      <c r="B46" s="7" t="s">
        <v>104</v>
      </c>
      <c r="C46" s="52" t="s">
        <v>76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>
        <v>1476155.63</v>
      </c>
      <c r="J46" s="49"/>
      <c r="K46" s="10" t="s">
        <v>105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45862</v>
      </c>
      <c r="B47" s="7" t="s">
        <v>106</v>
      </c>
      <c r="C47" s="52" t="s">
        <v>76</v>
      </c>
      <c r="D47" s="9"/>
      <c r="E47" s="9">
        <f t="shared" si="11"/>
        <v>0</v>
      </c>
      <c r="F47" s="9">
        <v>768439.21</v>
      </c>
      <c r="G47" s="9">
        <f t="shared" si="9"/>
        <v>0</v>
      </c>
      <c r="H47" s="9">
        <f t="shared" si="10"/>
        <v>0</v>
      </c>
      <c r="I47" s="9"/>
      <c r="J47" s="49" t="s">
        <v>66</v>
      </c>
      <c r="K47" s="10" t="s">
        <v>80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45862</v>
      </c>
      <c r="B48" s="7" t="s">
        <v>107</v>
      </c>
      <c r="C48" s="52" t="s">
        <v>76</v>
      </c>
      <c r="D48" s="9"/>
      <c r="E48" s="9">
        <f t="shared" si="11"/>
        <v>0</v>
      </c>
      <c r="F48" s="9">
        <v>40444.17</v>
      </c>
      <c r="G48" s="9">
        <f t="shared" si="9"/>
        <v>0</v>
      </c>
      <c r="H48" s="9">
        <f t="shared" si="10"/>
        <v>0</v>
      </c>
      <c r="I48" s="9"/>
      <c r="J48" s="49" t="s">
        <v>66</v>
      </c>
      <c r="K48" s="10" t="s">
        <v>80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45864</v>
      </c>
      <c r="B49" s="7" t="s">
        <v>108</v>
      </c>
      <c r="C49" s="52" t="s">
        <v>76</v>
      </c>
      <c r="D49" s="9"/>
      <c r="E49" s="9">
        <f t="shared" si="11"/>
        <v>0</v>
      </c>
      <c r="F49" s="9"/>
      <c r="G49" s="9">
        <f t="shared" ref="G49:G64" si="12">IF(J49&gt;0,0,F49)</f>
        <v>0</v>
      </c>
      <c r="H49" s="9">
        <f t="shared" ref="H49:H64" si="13">+D49</f>
        <v>0</v>
      </c>
      <c r="I49" s="9">
        <v>153.4</v>
      </c>
      <c r="J49" s="49"/>
      <c r="K49" s="10">
        <v>4760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45857</v>
      </c>
      <c r="B50" s="7" t="s">
        <v>109</v>
      </c>
      <c r="C50" s="52" t="s">
        <v>76</v>
      </c>
      <c r="D50" s="9"/>
      <c r="E50" s="9">
        <f t="shared" si="11"/>
        <v>0</v>
      </c>
      <c r="F50" s="9"/>
      <c r="G50" s="9">
        <f t="shared" si="12"/>
        <v>0</v>
      </c>
      <c r="H50" s="9">
        <f t="shared" si="13"/>
        <v>0</v>
      </c>
      <c r="I50" s="9">
        <v>322223.62</v>
      </c>
      <c r="J50" s="49"/>
      <c r="K50" s="10">
        <v>4760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45884</v>
      </c>
      <c r="B51" s="7" t="s">
        <v>110</v>
      </c>
      <c r="C51" s="52" t="s">
        <v>76</v>
      </c>
      <c r="D51" s="9">
        <v>3500000</v>
      </c>
      <c r="E51" s="9">
        <f t="shared" si="11"/>
        <v>3500000</v>
      </c>
      <c r="F51" s="9"/>
      <c r="G51" s="9">
        <f t="shared" si="12"/>
        <v>0</v>
      </c>
      <c r="H51" s="9">
        <f t="shared" si="13"/>
        <v>3500000</v>
      </c>
      <c r="I51" s="9"/>
      <c r="J51" s="49"/>
      <c r="K51" s="10" t="s">
        <v>111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45883</v>
      </c>
      <c r="B52" s="7" t="s">
        <v>112</v>
      </c>
      <c r="C52" s="52" t="s">
        <v>85</v>
      </c>
      <c r="D52" s="9"/>
      <c r="E52" s="9">
        <f t="shared" si="11"/>
        <v>0</v>
      </c>
      <c r="F52" s="9"/>
      <c r="G52" s="9">
        <v>59289.59</v>
      </c>
      <c r="H52" s="9">
        <f t="shared" si="13"/>
        <v>0</v>
      </c>
      <c r="I52" s="9"/>
      <c r="J52" s="49" t="s">
        <v>66</v>
      </c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45892</v>
      </c>
      <c r="B53" s="7" t="s">
        <v>113</v>
      </c>
      <c r="C53" s="52" t="s">
        <v>76</v>
      </c>
      <c r="D53" s="9"/>
      <c r="E53" s="9">
        <f t="shared" ref="E53:E68" si="14">+D53</f>
        <v>0</v>
      </c>
      <c r="F53" s="9"/>
      <c r="G53" s="9">
        <f t="shared" si="12"/>
        <v>0</v>
      </c>
      <c r="H53" s="9">
        <f t="shared" si="13"/>
        <v>0</v>
      </c>
      <c r="I53" s="9">
        <v>1262.24</v>
      </c>
      <c r="J53" s="49"/>
      <c r="K53" s="10">
        <v>4760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45895</v>
      </c>
      <c r="B54" s="7" t="s">
        <v>114</v>
      </c>
      <c r="C54" s="52" t="s">
        <v>76</v>
      </c>
      <c r="D54" s="9"/>
      <c r="E54" s="9">
        <f t="shared" si="14"/>
        <v>0</v>
      </c>
      <c r="F54" s="9">
        <v>857.3</v>
      </c>
      <c r="G54" s="9">
        <f t="shared" si="12"/>
        <v>0</v>
      </c>
      <c r="H54" s="9">
        <f t="shared" si="13"/>
        <v>0</v>
      </c>
      <c r="I54" s="9"/>
      <c r="J54" s="49" t="s">
        <v>91</v>
      </c>
      <c r="K54" s="10" t="s">
        <v>92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45904</v>
      </c>
      <c r="B55" s="7" t="s">
        <v>115</v>
      </c>
      <c r="C55" s="52" t="s">
        <v>76</v>
      </c>
      <c r="D55" s="9"/>
      <c r="E55" s="9">
        <f t="shared" si="14"/>
        <v>0</v>
      </c>
      <c r="F55" s="9">
        <v>403442.5</v>
      </c>
      <c r="G55" s="9">
        <f t="shared" si="12"/>
        <v>0</v>
      </c>
      <c r="H55" s="9">
        <f t="shared" si="13"/>
        <v>0</v>
      </c>
      <c r="I55" s="9"/>
      <c r="J55" s="49" t="s">
        <v>66</v>
      </c>
      <c r="K55" s="10" t="s">
        <v>80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45904</v>
      </c>
      <c r="B56" s="7" t="s">
        <v>116</v>
      </c>
      <c r="C56" s="52" t="s">
        <v>76</v>
      </c>
      <c r="D56" s="9"/>
      <c r="E56" s="9">
        <f t="shared" si="14"/>
        <v>0</v>
      </c>
      <c r="F56" s="9">
        <v>21233.82</v>
      </c>
      <c r="G56" s="9">
        <f t="shared" si="12"/>
        <v>0</v>
      </c>
      <c r="H56" s="9">
        <f t="shared" si="13"/>
        <v>0</v>
      </c>
      <c r="I56" s="9"/>
      <c r="J56" s="49" t="s">
        <v>66</v>
      </c>
      <c r="K56" s="10" t="s">
        <v>80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45905</v>
      </c>
      <c r="B57" s="113" t="s">
        <v>117</v>
      </c>
      <c r="C57" s="52" t="s">
        <v>65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>
        <v>4760</v>
      </c>
      <c r="L57" s="9">
        <v>1234417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45926</v>
      </c>
      <c r="B58" s="7" t="s">
        <v>118</v>
      </c>
      <c r="C58" s="52" t="s">
        <v>76</v>
      </c>
      <c r="D58" s="9"/>
      <c r="E58" s="9">
        <f t="shared" si="14"/>
        <v>0</v>
      </c>
      <c r="F58" s="9">
        <v>3447803.48</v>
      </c>
      <c r="G58" s="9">
        <f t="shared" si="12"/>
        <v>0</v>
      </c>
      <c r="H58" s="9">
        <f t="shared" si="13"/>
        <v>0</v>
      </c>
      <c r="I58" s="9"/>
      <c r="J58" s="49" t="s">
        <v>66</v>
      </c>
      <c r="K58" s="10" t="s">
        <v>80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45926</v>
      </c>
      <c r="B59" s="7" t="s">
        <v>119</v>
      </c>
      <c r="C59" s="52" t="s">
        <v>76</v>
      </c>
      <c r="D59" s="9"/>
      <c r="E59" s="9">
        <f t="shared" si="14"/>
        <v>0</v>
      </c>
      <c r="F59" s="9">
        <v>181463.34</v>
      </c>
      <c r="G59" s="9">
        <f t="shared" si="12"/>
        <v>0</v>
      </c>
      <c r="H59" s="9">
        <f t="shared" si="13"/>
        <v>0</v>
      </c>
      <c r="I59" s="9"/>
      <c r="J59" s="49" t="s">
        <v>66</v>
      </c>
      <c r="K59" s="10" t="s">
        <v>80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45936</v>
      </c>
      <c r="B60" s="113" t="s">
        <v>120</v>
      </c>
      <c r="C60" s="52" t="s">
        <v>65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>
        <v>4760</v>
      </c>
      <c r="L60" s="9">
        <v>3629266.82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45941</v>
      </c>
      <c r="B61" s="7" t="s">
        <v>121</v>
      </c>
      <c r="C61" s="52" t="s">
        <v>76</v>
      </c>
      <c r="D61" s="9"/>
      <c r="E61" s="9">
        <f t="shared" si="14"/>
        <v>0</v>
      </c>
      <c r="F61" s="9">
        <v>1346.85</v>
      </c>
      <c r="G61" s="9">
        <f t="shared" si="12"/>
        <v>0</v>
      </c>
      <c r="H61" s="9">
        <f t="shared" si="13"/>
        <v>0</v>
      </c>
      <c r="I61" s="9"/>
      <c r="J61" s="49" t="s">
        <v>91</v>
      </c>
      <c r="K61" s="10" t="s">
        <v>92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45940</v>
      </c>
      <c r="B62" s="7" t="s">
        <v>122</v>
      </c>
      <c r="C62" s="52" t="s">
        <v>76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>
        <v>1234417</v>
      </c>
      <c r="J62" s="49"/>
      <c r="K62" s="10">
        <v>4760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45944</v>
      </c>
      <c r="B63" s="113" t="s">
        <v>123</v>
      </c>
      <c r="C63" s="52" t="s">
        <v>85</v>
      </c>
      <c r="D63" s="9"/>
      <c r="E63" s="9">
        <f t="shared" si="14"/>
        <v>0</v>
      </c>
      <c r="F63" s="9"/>
      <c r="G63" s="9">
        <v>6000</v>
      </c>
      <c r="H63" s="9">
        <f t="shared" si="13"/>
        <v>0</v>
      </c>
      <c r="I63" s="9"/>
      <c r="J63" s="49">
        <v>2575295</v>
      </c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45967</v>
      </c>
      <c r="B64" s="113" t="s">
        <v>124</v>
      </c>
      <c r="C64" s="52" t="s">
        <v>65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>
        <v>4760</v>
      </c>
      <c r="L64" s="9">
        <v>1346.85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45973</v>
      </c>
      <c r="B65" s="7" t="s">
        <v>125</v>
      </c>
      <c r="C65" s="52" t="s">
        <v>76</v>
      </c>
      <c r="D65" s="9"/>
      <c r="E65" s="9">
        <f t="shared" si="14"/>
        <v>0</v>
      </c>
      <c r="F65" s="9">
        <v>97.8</v>
      </c>
      <c r="G65" s="9">
        <f t="shared" ref="G65:G80" si="15">IF(J65&gt;0,0,F65)</f>
        <v>0</v>
      </c>
      <c r="H65" s="9">
        <f t="shared" ref="H65:H80" si="16">+D65</f>
        <v>0</v>
      </c>
      <c r="I65" s="9"/>
      <c r="J65" s="49" t="s">
        <v>91</v>
      </c>
      <c r="K65" s="10" t="s">
        <v>92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45981</v>
      </c>
      <c r="B66" s="7" t="s">
        <v>126</v>
      </c>
      <c r="C66" s="52" t="s">
        <v>76</v>
      </c>
      <c r="D66" s="9"/>
      <c r="E66" s="9">
        <f t="shared" si="14"/>
        <v>0</v>
      </c>
      <c r="F66" s="9"/>
      <c r="G66" s="9">
        <f t="shared" si="15"/>
        <v>0</v>
      </c>
      <c r="H66" s="9">
        <f t="shared" si="16"/>
        <v>0</v>
      </c>
      <c r="I66" s="9">
        <v>3629266.82</v>
      </c>
      <c r="J66" s="49"/>
      <c r="K66" s="10">
        <v>4760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45988</v>
      </c>
      <c r="B67" s="7" t="s">
        <v>127</v>
      </c>
      <c r="C67" s="52" t="s">
        <v>76</v>
      </c>
      <c r="D67" s="9"/>
      <c r="E67" s="9">
        <f t="shared" si="14"/>
        <v>0</v>
      </c>
      <c r="F67" s="9">
        <v>1847774.98</v>
      </c>
      <c r="G67" s="9">
        <f t="shared" si="15"/>
        <v>0</v>
      </c>
      <c r="H67" s="9">
        <f t="shared" si="16"/>
        <v>0</v>
      </c>
      <c r="I67" s="9"/>
      <c r="J67" s="49" t="s">
        <v>66</v>
      </c>
      <c r="K67" s="10" t="s">
        <v>80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45988</v>
      </c>
      <c r="B68" s="7" t="s">
        <v>128</v>
      </c>
      <c r="C68" s="52" t="s">
        <v>76</v>
      </c>
      <c r="D68" s="9"/>
      <c r="E68" s="9">
        <f t="shared" si="14"/>
        <v>0</v>
      </c>
      <c r="F68" s="9">
        <v>97251.32</v>
      </c>
      <c r="G68" s="9">
        <f t="shared" si="15"/>
        <v>0</v>
      </c>
      <c r="H68" s="9">
        <f t="shared" si="16"/>
        <v>0</v>
      </c>
      <c r="I68" s="9"/>
      <c r="J68" s="49" t="s">
        <v>66</v>
      </c>
      <c r="K68" s="10" t="s">
        <v>80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45993</v>
      </c>
      <c r="B69" s="7" t="s">
        <v>129</v>
      </c>
      <c r="C69" s="52" t="s">
        <v>76</v>
      </c>
      <c r="D69" s="9"/>
      <c r="E69" s="9">
        <f t="shared" ref="E69:E84" si="17">+D69</f>
        <v>0</v>
      </c>
      <c r="F69" s="9">
        <v>638.4</v>
      </c>
      <c r="G69" s="9">
        <f t="shared" si="15"/>
        <v>0</v>
      </c>
      <c r="H69" s="9">
        <f t="shared" si="16"/>
        <v>0</v>
      </c>
      <c r="I69" s="9"/>
      <c r="J69" s="49" t="s">
        <v>91</v>
      </c>
      <c r="K69" s="10" t="s">
        <v>92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45995</v>
      </c>
      <c r="B70" s="113" t="s">
        <v>130</v>
      </c>
      <c r="C70" s="52" t="s">
        <v>65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>
        <v>4760</v>
      </c>
      <c r="L70" s="9">
        <v>1945762.5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45996</v>
      </c>
      <c r="B71" s="7" t="s">
        <v>131</v>
      </c>
      <c r="C71" s="52" t="s">
        <v>76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>
        <v>1346.85</v>
      </c>
      <c r="J71" s="49"/>
      <c r="K71" s="10">
        <v>4760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46027</v>
      </c>
      <c r="B72" s="7" t="s">
        <v>132</v>
      </c>
      <c r="C72" s="52" t="s">
        <v>76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>
        <v>1945762.5</v>
      </c>
      <c r="J72" s="49"/>
      <c r="K72" s="10">
        <v>4760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46034</v>
      </c>
      <c r="B73" s="7" t="s">
        <v>135</v>
      </c>
      <c r="C73" s="52" t="s">
        <v>76</v>
      </c>
      <c r="D73" s="9"/>
      <c r="E73" s="9">
        <f t="shared" si="17"/>
        <v>0</v>
      </c>
      <c r="F73" s="9">
        <v>6300</v>
      </c>
      <c r="G73" s="9">
        <f t="shared" si="15"/>
        <v>0</v>
      </c>
      <c r="H73" s="9">
        <f t="shared" si="16"/>
        <v>0</v>
      </c>
      <c r="I73" s="9"/>
      <c r="J73" s="49" t="s">
        <v>66</v>
      </c>
      <c r="K73" s="10" t="s">
        <v>80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46034</v>
      </c>
      <c r="B74" s="7" t="s">
        <v>136</v>
      </c>
      <c r="C74" s="52" t="s">
        <v>76</v>
      </c>
      <c r="D74" s="9"/>
      <c r="E74" s="9">
        <f t="shared" si="17"/>
        <v>0</v>
      </c>
      <c r="F74" s="9">
        <v>119700</v>
      </c>
      <c r="G74" s="9">
        <f t="shared" si="15"/>
        <v>0</v>
      </c>
      <c r="H74" s="9">
        <f t="shared" si="16"/>
        <v>0</v>
      </c>
      <c r="I74" s="9"/>
      <c r="J74" s="49" t="s">
        <v>66</v>
      </c>
      <c r="K74" s="10" t="s">
        <v>80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46042</v>
      </c>
      <c r="B75" s="113" t="s">
        <v>137</v>
      </c>
      <c r="C75" s="52" t="s">
        <v>76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>
        <v>4760</v>
      </c>
      <c r="L75" s="9">
        <v>-3137908.03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46358</v>
      </c>
      <c r="B76" s="113" t="s">
        <v>138</v>
      </c>
      <c r="C76" s="52" t="s">
        <v>85</v>
      </c>
      <c r="D76" s="9"/>
      <c r="E76" s="9">
        <f t="shared" si="17"/>
        <v>0</v>
      </c>
      <c r="F76" s="9"/>
      <c r="G76" s="9">
        <v>-7173.56</v>
      </c>
      <c r="H76" s="9">
        <f t="shared" si="16"/>
        <v>0</v>
      </c>
      <c r="I76" s="9"/>
      <c r="J76" s="49" t="s">
        <v>91</v>
      </c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46042</v>
      </c>
      <c r="B77" s="113" t="s">
        <v>139</v>
      </c>
      <c r="C77" s="52" t="s">
        <v>85</v>
      </c>
      <c r="D77" s="9"/>
      <c r="E77" s="9">
        <f t="shared" si="17"/>
        <v>0</v>
      </c>
      <c r="F77" s="9"/>
      <c r="G77" s="9">
        <v>233550.57</v>
      </c>
      <c r="H77" s="9">
        <f t="shared" si="16"/>
        <v>0</v>
      </c>
      <c r="I77" s="9"/>
      <c r="J77" s="49" t="s">
        <v>66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46093</v>
      </c>
      <c r="B78" s="7" t="s">
        <v>140</v>
      </c>
      <c r="C78" s="52" t="s">
        <v>76</v>
      </c>
      <c r="D78" s="9"/>
      <c r="E78" s="9">
        <f t="shared" si="17"/>
        <v>0</v>
      </c>
      <c r="F78" s="9">
        <v>289.8</v>
      </c>
      <c r="G78" s="9">
        <f t="shared" si="15"/>
        <v>289.8</v>
      </c>
      <c r="H78" s="9">
        <f t="shared" si="16"/>
        <v>0</v>
      </c>
      <c r="I78" s="9"/>
      <c r="J78" s="49"/>
      <c r="K78" s="10" t="s">
        <v>92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46114</v>
      </c>
      <c r="B79" s="7" t="s">
        <v>141</v>
      </c>
      <c r="C79" s="52" t="s">
        <v>76</v>
      </c>
      <c r="D79" s="9"/>
      <c r="E79" s="9">
        <f t="shared" si="17"/>
        <v>0</v>
      </c>
      <c r="F79" s="9">
        <v>81006.399999999994</v>
      </c>
      <c r="G79" s="9">
        <f t="shared" si="15"/>
        <v>0</v>
      </c>
      <c r="H79" s="9">
        <f t="shared" si="16"/>
        <v>0</v>
      </c>
      <c r="I79" s="9"/>
      <c r="J79" s="49" t="s">
        <v>66</v>
      </c>
      <c r="K79" s="10" t="s">
        <v>80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46114</v>
      </c>
      <c r="B80" s="7" t="s">
        <v>142</v>
      </c>
      <c r="C80" s="52" t="s">
        <v>76</v>
      </c>
      <c r="D80" s="9"/>
      <c r="E80" s="9">
        <f t="shared" si="17"/>
        <v>0</v>
      </c>
      <c r="F80" s="9">
        <v>4263.5</v>
      </c>
      <c r="G80" s="9">
        <f t="shared" si="15"/>
        <v>0</v>
      </c>
      <c r="H80" s="9">
        <f t="shared" si="16"/>
        <v>0</v>
      </c>
      <c r="I80" s="9"/>
      <c r="J80" s="49" t="s">
        <v>66</v>
      </c>
      <c r="K80" s="10" t="s">
        <v>80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46177</v>
      </c>
      <c r="B81" s="7" t="s">
        <v>143</v>
      </c>
      <c r="C81" s="52" t="s">
        <v>76</v>
      </c>
      <c r="D81" s="9"/>
      <c r="E81" s="9">
        <f t="shared" si="17"/>
        <v>0</v>
      </c>
      <c r="F81" s="9">
        <v>40261.230000000003</v>
      </c>
      <c r="G81" s="9">
        <f t="shared" ref="G81:G96" si="18">IF(J81&gt;0,0,F81)</f>
        <v>0</v>
      </c>
      <c r="H81" s="9">
        <f t="shared" ref="H81:H96" si="19">+D81</f>
        <v>0</v>
      </c>
      <c r="I81" s="9"/>
      <c r="J81" s="49" t="s">
        <v>66</v>
      </c>
      <c r="K81" s="10" t="s">
        <v>80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46177</v>
      </c>
      <c r="B82" s="7" t="s">
        <v>144</v>
      </c>
      <c r="C82" s="52" t="s">
        <v>76</v>
      </c>
      <c r="D82" s="9"/>
      <c r="E82" s="9">
        <f t="shared" si="17"/>
        <v>0</v>
      </c>
      <c r="F82" s="9">
        <v>2119.0100000000002</v>
      </c>
      <c r="G82" s="9">
        <f t="shared" si="18"/>
        <v>0</v>
      </c>
      <c r="H82" s="9">
        <f t="shared" si="19"/>
        <v>0</v>
      </c>
      <c r="I82" s="9"/>
      <c r="J82" s="49" t="s">
        <v>66</v>
      </c>
      <c r="K82" s="10" t="s">
        <v>80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46175</v>
      </c>
      <c r="B83" s="7" t="s">
        <v>145</v>
      </c>
      <c r="C83" s="52" t="s">
        <v>76</v>
      </c>
      <c r="D83" s="9"/>
      <c r="E83" s="9">
        <f t="shared" si="17"/>
        <v>0</v>
      </c>
      <c r="F83" s="9">
        <v>361914</v>
      </c>
      <c r="G83" s="9">
        <f t="shared" si="18"/>
        <v>361914</v>
      </c>
      <c r="H83" s="9">
        <f t="shared" si="19"/>
        <v>0</v>
      </c>
      <c r="I83" s="9"/>
      <c r="J83" s="49"/>
      <c r="K83" s="10">
        <v>6813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 t="s">
        <v>146</v>
      </c>
      <c r="B84" s="7" t="s">
        <v>147</v>
      </c>
      <c r="C84" s="52" t="s">
        <v>51</v>
      </c>
      <c r="D84" s="9"/>
      <c r="E84" s="9">
        <f t="shared" si="17"/>
        <v>0</v>
      </c>
      <c r="F84" s="9">
        <v>91355.27</v>
      </c>
      <c r="G84" s="9">
        <f t="shared" si="18"/>
        <v>91355.27</v>
      </c>
      <c r="H84" s="9">
        <f t="shared" si="19"/>
        <v>0</v>
      </c>
      <c r="I84" s="9"/>
      <c r="J84" s="49"/>
      <c r="K84" s="10" t="s">
        <v>80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 t="s">
        <v>146</v>
      </c>
      <c r="B85" s="7" t="s">
        <v>148</v>
      </c>
      <c r="C85" s="52" t="s">
        <v>51</v>
      </c>
      <c r="D85" s="9"/>
      <c r="E85" s="9">
        <f t="shared" ref="E85:E100" si="20">+D85</f>
        <v>0</v>
      </c>
      <c r="F85" s="9">
        <v>4808.17</v>
      </c>
      <c r="G85" s="9">
        <f t="shared" si="18"/>
        <v>4808.17</v>
      </c>
      <c r="H85" s="9">
        <f t="shared" si="19"/>
        <v>0</v>
      </c>
      <c r="I85" s="9"/>
      <c r="J85" s="49"/>
      <c r="K85" s="10" t="s">
        <v>80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 t="s">
        <v>146</v>
      </c>
      <c r="B86" s="7" t="s">
        <v>149</v>
      </c>
      <c r="C86" s="52" t="s">
        <v>51</v>
      </c>
      <c r="D86" s="9">
        <v>-1346.85</v>
      </c>
      <c r="E86" s="9">
        <f t="shared" si="20"/>
        <v>-1346.85</v>
      </c>
      <c r="F86" s="9"/>
      <c r="G86" s="9">
        <f t="shared" si="18"/>
        <v>0</v>
      </c>
      <c r="H86" s="9">
        <f t="shared" si="19"/>
        <v>-1346.85</v>
      </c>
      <c r="I86" s="9"/>
      <c r="J86" s="49"/>
      <c r="K86" s="10" t="s">
        <v>105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 t="s">
        <v>146</v>
      </c>
      <c r="B87" s="7" t="s">
        <v>149</v>
      </c>
      <c r="C87" s="52" t="s">
        <v>51</v>
      </c>
      <c r="D87" s="9">
        <v>1346.85</v>
      </c>
      <c r="E87" s="9">
        <f t="shared" si="20"/>
        <v>1346.85</v>
      </c>
      <c r="F87" s="9"/>
      <c r="G87" s="9">
        <f t="shared" si="18"/>
        <v>0</v>
      </c>
      <c r="H87" s="9">
        <f t="shared" si="19"/>
        <v>1346.85</v>
      </c>
      <c r="I87" s="9"/>
      <c r="J87" s="49"/>
      <c r="K87" s="10" t="s">
        <v>153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 t="s">
        <v>146</v>
      </c>
      <c r="B88" s="7" t="s">
        <v>150</v>
      </c>
      <c r="C88" s="52" t="s">
        <v>51</v>
      </c>
      <c r="D88" s="9">
        <v>-2393543.79</v>
      </c>
      <c r="E88" s="9">
        <f t="shared" si="20"/>
        <v>-2393543.79</v>
      </c>
      <c r="F88" s="9"/>
      <c r="G88" s="9">
        <f t="shared" si="18"/>
        <v>0</v>
      </c>
      <c r="H88" s="9">
        <f t="shared" si="19"/>
        <v>-2393543.79</v>
      </c>
      <c r="I88" s="9"/>
      <c r="J88" s="49"/>
      <c r="K88" s="10" t="s">
        <v>105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 t="s">
        <v>146</v>
      </c>
      <c r="B89" s="7" t="s">
        <v>150</v>
      </c>
      <c r="C89" s="52" t="s">
        <v>51</v>
      </c>
      <c r="D89" s="9">
        <v>-2393543.79</v>
      </c>
      <c r="E89" s="9">
        <f t="shared" si="20"/>
        <v>-2393543.79</v>
      </c>
      <c r="F89" s="9"/>
      <c r="G89" s="9">
        <f t="shared" si="18"/>
        <v>0</v>
      </c>
      <c r="H89" s="9">
        <f t="shared" si="19"/>
        <v>-2393543.79</v>
      </c>
      <c r="I89" s="9"/>
      <c r="J89" s="49"/>
      <c r="K89" s="10" t="s">
        <v>153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 t="s">
        <v>146</v>
      </c>
      <c r="B90" s="7" t="s">
        <v>150</v>
      </c>
      <c r="C90" s="52" t="s">
        <v>51</v>
      </c>
      <c r="D90" s="9">
        <v>2393543.79</v>
      </c>
      <c r="E90" s="9">
        <f t="shared" si="20"/>
        <v>2393543.79</v>
      </c>
      <c r="F90" s="9"/>
      <c r="G90" s="9">
        <f t="shared" si="18"/>
        <v>0</v>
      </c>
      <c r="H90" s="9">
        <f t="shared" si="19"/>
        <v>2393543.79</v>
      </c>
      <c r="I90" s="9"/>
      <c r="J90" s="49"/>
      <c r="K90" s="10" t="s">
        <v>105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 t="s">
        <v>146</v>
      </c>
      <c r="B91" s="7" t="s">
        <v>150</v>
      </c>
      <c r="C91" s="52" t="s">
        <v>51</v>
      </c>
      <c r="D91" s="9">
        <v>2393543.79</v>
      </c>
      <c r="E91" s="9">
        <f t="shared" si="20"/>
        <v>2393543.79</v>
      </c>
      <c r="F91" s="9"/>
      <c r="G91" s="9">
        <f t="shared" si="18"/>
        <v>0</v>
      </c>
      <c r="H91" s="9">
        <f t="shared" si="19"/>
        <v>2393543.79</v>
      </c>
      <c r="I91" s="9"/>
      <c r="J91" s="49"/>
      <c r="K91" s="10" t="s">
        <v>153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 t="s">
        <v>146</v>
      </c>
      <c r="B92" s="7" t="s">
        <v>151</v>
      </c>
      <c r="C92" s="52" t="s">
        <v>51</v>
      </c>
      <c r="D92" s="9">
        <v>1945762.5</v>
      </c>
      <c r="E92" s="9">
        <f t="shared" si="20"/>
        <v>1945762.5</v>
      </c>
      <c r="F92" s="9"/>
      <c r="G92" s="9">
        <f t="shared" si="18"/>
        <v>0</v>
      </c>
      <c r="H92" s="9">
        <f t="shared" si="19"/>
        <v>1945762.5</v>
      </c>
      <c r="I92" s="9"/>
      <c r="J92" s="49"/>
      <c r="K92" s="10" t="s">
        <v>153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 t="s">
        <v>146</v>
      </c>
      <c r="B93" s="7" t="s">
        <v>151</v>
      </c>
      <c r="C93" s="52" t="s">
        <v>51</v>
      </c>
      <c r="D93" s="9">
        <v>-1945762.5</v>
      </c>
      <c r="E93" s="9">
        <f t="shared" si="20"/>
        <v>-1945762.5</v>
      </c>
      <c r="F93" s="9"/>
      <c r="G93" s="9">
        <f t="shared" si="18"/>
        <v>0</v>
      </c>
      <c r="H93" s="9">
        <f t="shared" si="19"/>
        <v>-1945762.5</v>
      </c>
      <c r="I93" s="9"/>
      <c r="J93" s="49"/>
      <c r="K93" s="10" t="s">
        <v>105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 t="s">
        <v>146</v>
      </c>
      <c r="B94" s="7" t="s">
        <v>152</v>
      </c>
      <c r="C94" s="52" t="s">
        <v>51</v>
      </c>
      <c r="D94" s="9">
        <v>3629266.82</v>
      </c>
      <c r="E94" s="9">
        <f t="shared" si="20"/>
        <v>3629266.82</v>
      </c>
      <c r="F94" s="9"/>
      <c r="G94" s="9">
        <f t="shared" si="18"/>
        <v>0</v>
      </c>
      <c r="H94" s="9">
        <f t="shared" si="19"/>
        <v>3629266.82</v>
      </c>
      <c r="I94" s="9"/>
      <c r="J94" s="49"/>
      <c r="K94" s="10" t="s">
        <v>153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 t="s">
        <v>146</v>
      </c>
      <c r="B95" s="7" t="s">
        <v>152</v>
      </c>
      <c r="C95" s="52" t="s">
        <v>51</v>
      </c>
      <c r="D95" s="9">
        <v>-3629266.82</v>
      </c>
      <c r="E95" s="9">
        <f t="shared" si="20"/>
        <v>-3629266.82</v>
      </c>
      <c r="F95" s="9"/>
      <c r="G95" s="9">
        <f t="shared" si="18"/>
        <v>0</v>
      </c>
      <c r="H95" s="9">
        <f t="shared" si="19"/>
        <v>-3629266.82</v>
      </c>
      <c r="I95" s="9"/>
      <c r="J95" s="49"/>
      <c r="K95" s="10" t="s">
        <v>105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 t="s">
        <v>146</v>
      </c>
      <c r="B96" s="7" t="s">
        <v>152</v>
      </c>
      <c r="C96" s="52" t="s">
        <v>51</v>
      </c>
      <c r="D96" s="9">
        <v>1234417</v>
      </c>
      <c r="E96" s="9">
        <f t="shared" si="20"/>
        <v>1234417</v>
      </c>
      <c r="F96" s="9"/>
      <c r="G96" s="9">
        <f t="shared" si="18"/>
        <v>0</v>
      </c>
      <c r="H96" s="9">
        <f t="shared" si="19"/>
        <v>1234417</v>
      </c>
      <c r="I96" s="9"/>
      <c r="J96" s="49"/>
      <c r="K96" s="10" t="s">
        <v>153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 t="s">
        <v>146</v>
      </c>
      <c r="B97" s="7" t="s">
        <v>152</v>
      </c>
      <c r="C97" s="52" t="s">
        <v>51</v>
      </c>
      <c r="D97" s="9">
        <v>-1234417</v>
      </c>
      <c r="E97" s="9">
        <f t="shared" si="20"/>
        <v>-1234417</v>
      </c>
      <c r="F97" s="9"/>
      <c r="G97" s="9">
        <f t="shared" ref="G97:G112" si="21">IF(J97&gt;0,0,F97)</f>
        <v>0</v>
      </c>
      <c r="H97" s="9">
        <f t="shared" ref="H97:H112" si="22">+D97</f>
        <v>-1234417</v>
      </c>
      <c r="I97" s="9"/>
      <c r="J97" s="49"/>
      <c r="K97" s="10" t="s">
        <v>105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51</v>
      </c>
      <c r="D98" s="9"/>
      <c r="E98" s="9">
        <f t="shared" si="20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45" t="s">
        <v>154</v>
      </c>
      <c r="B99" s="7"/>
      <c r="C99" s="52" t="s">
        <v>51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51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51</v>
      </c>
      <c r="D101" s="9"/>
      <c r="E101" s="9">
        <f t="shared" ref="E101:E116" si="23">+D101</f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51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51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51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51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51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51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51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51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51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51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51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51</v>
      </c>
      <c r="D113" s="9"/>
      <c r="E113" s="9">
        <f t="shared" si="23"/>
        <v>0</v>
      </c>
      <c r="F113" s="9"/>
      <c r="G113" s="9">
        <f t="shared" ref="G113:G128" si="24">IF(J113&gt;0,0,F113)</f>
        <v>0</v>
      </c>
      <c r="H113" s="9">
        <f t="shared" ref="H113:H128" si="25">+D113</f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51</v>
      </c>
      <c r="D114" s="9"/>
      <c r="E114" s="9">
        <f t="shared" si="23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51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51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51</v>
      </c>
      <c r="D117" s="9"/>
      <c r="E117" s="9">
        <f t="shared" ref="E117:E132" si="26">+D117</f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51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51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51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51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51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51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51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51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51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51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51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51</v>
      </c>
      <c r="D129" s="9"/>
      <c r="E129" s="9">
        <f t="shared" si="26"/>
        <v>0</v>
      </c>
      <c r="F129" s="9"/>
      <c r="G129" s="9">
        <f t="shared" ref="G129:G144" si="27">IF(J129&gt;0,0,F129)</f>
        <v>0</v>
      </c>
      <c r="H129" s="9">
        <f t="shared" ref="H129:H144" si="28">+D129</f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51</v>
      </c>
      <c r="D130" s="9"/>
      <c r="E130" s="9">
        <f t="shared" si="26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51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51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51</v>
      </c>
      <c r="D133" s="9"/>
      <c r="E133" s="9">
        <f t="shared" ref="E133:E148" si="29">+D133</f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51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51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51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51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51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51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51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51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51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51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51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51</v>
      </c>
      <c r="D145" s="9"/>
      <c r="E145" s="9">
        <f t="shared" si="29"/>
        <v>0</v>
      </c>
      <c r="F145" s="9"/>
      <c r="G145" s="9">
        <f t="shared" ref="G145:G160" si="30">IF(J145&gt;0,0,F145)</f>
        <v>0</v>
      </c>
      <c r="H145" s="9">
        <f t="shared" ref="H145:H160" si="31">+D145</f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51</v>
      </c>
      <c r="D146" s="9"/>
      <c r="E146" s="9">
        <f t="shared" si="29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51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51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51</v>
      </c>
      <c r="D149" s="9"/>
      <c r="E149" s="9">
        <f t="shared" ref="E149:E164" si="32">+D149</f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51</v>
      </c>
      <c r="D150" s="9"/>
      <c r="E150" s="9">
        <f t="shared" si="32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51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51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51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51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51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51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51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51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51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51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51</v>
      </c>
      <c r="D161" s="9"/>
      <c r="E161" s="9">
        <f t="shared" si="32"/>
        <v>0</v>
      </c>
      <c r="F161" s="9"/>
      <c r="G161" s="9">
        <f t="shared" ref="G161:G176" si="33">IF(J161&gt;0,0,F161)</f>
        <v>0</v>
      </c>
      <c r="H161" s="9">
        <f t="shared" ref="H161:H176" si="34">+D161</f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51</v>
      </c>
      <c r="D162" s="9"/>
      <c r="E162" s="9">
        <f t="shared" si="32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51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51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51</v>
      </c>
      <c r="D165" s="9"/>
      <c r="E165" s="9">
        <f t="shared" ref="E165:E180" si="35">+D165</f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51</v>
      </c>
      <c r="D166" s="9"/>
      <c r="E166" s="9">
        <f t="shared" si="35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51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51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51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51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51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51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51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51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51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51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51</v>
      </c>
      <c r="D177" s="9"/>
      <c r="E177" s="9">
        <f t="shared" si="35"/>
        <v>0</v>
      </c>
      <c r="F177" s="9"/>
      <c r="G177" s="9">
        <f t="shared" ref="G177:G192" si="36">IF(J177&gt;0,0,F177)</f>
        <v>0</v>
      </c>
      <c r="H177" s="9">
        <f t="shared" ref="H177:H192" si="37">+D177</f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51</v>
      </c>
      <c r="D178" s="9"/>
      <c r="E178" s="9">
        <f t="shared" si="35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51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51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51</v>
      </c>
      <c r="D181" s="9"/>
      <c r="E181" s="9">
        <f t="shared" ref="E181:E196" si="38">+D181</f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51</v>
      </c>
      <c r="D182" s="9"/>
      <c r="E182" s="9">
        <f t="shared" si="38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51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51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51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51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51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51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51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51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51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51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51</v>
      </c>
      <c r="D193" s="9"/>
      <c r="E193" s="9">
        <f t="shared" si="38"/>
        <v>0</v>
      </c>
      <c r="F193" s="9"/>
      <c r="G193" s="9">
        <f t="shared" ref="G193:G208" si="39">IF(J193&gt;0,0,F193)</f>
        <v>0</v>
      </c>
      <c r="H193" s="9">
        <f t="shared" ref="H193:H208" si="40">+D193</f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51</v>
      </c>
      <c r="D194" s="9"/>
      <c r="E194" s="9">
        <f t="shared" si="38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51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51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51</v>
      </c>
      <c r="D197" s="9"/>
      <c r="E197" s="9">
        <f t="shared" ref="E197:E212" si="41">+D197</f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51</v>
      </c>
      <c r="D198" s="9"/>
      <c r="E198" s="9">
        <f t="shared" si="41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51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51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51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51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51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51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51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51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51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51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51</v>
      </c>
      <c r="D209" s="9"/>
      <c r="E209" s="9">
        <f t="shared" si="41"/>
        <v>0</v>
      </c>
      <c r="F209" s="9"/>
      <c r="G209" s="9">
        <f t="shared" ref="G209:G224" si="42">IF(J209&gt;0,0,F209)</f>
        <v>0</v>
      </c>
      <c r="H209" s="9">
        <f t="shared" ref="H209:H224" si="43">+D209</f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51</v>
      </c>
      <c r="D210" s="9"/>
      <c r="E210" s="9">
        <f t="shared" si="41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51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51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51</v>
      </c>
      <c r="D213" s="9"/>
      <c r="E213" s="9">
        <f t="shared" ref="E213:E228" si="44">+D213</f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51</v>
      </c>
      <c r="D214" s="9"/>
      <c r="E214" s="9">
        <f t="shared" si="44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51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51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51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51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51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51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51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51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51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51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51</v>
      </c>
      <c r="D225" s="9"/>
      <c r="E225" s="9">
        <f t="shared" si="44"/>
        <v>0</v>
      </c>
      <c r="F225" s="9"/>
      <c r="G225" s="9">
        <f t="shared" ref="G225:G238" si="45">IF(J225&gt;0,0,F225)</f>
        <v>0</v>
      </c>
      <c r="H225" s="9">
        <f t="shared" ref="H225:H238" si="46">+D225</f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51</v>
      </c>
      <c r="D226" s="9"/>
      <c r="E226" s="9">
        <f t="shared" si="44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51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51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51</v>
      </c>
      <c r="D229" s="9"/>
      <c r="E229" s="9">
        <f t="shared" ref="E229:E238" si="47">+D229</f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51</v>
      </c>
      <c r="D230" s="9"/>
      <c r="E230" s="9">
        <f t="shared" si="47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51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51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51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51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51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51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51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51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51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25407810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2026-01-20T20:33:49Z</cp:lastPrinted>
  <dcterms:created xsi:type="dcterms:W3CDTF">1999-12-06T21:37:36Z</dcterms:created>
  <dcterms:modified xsi:type="dcterms:W3CDTF">2026-08-04T15:54:44Z</dcterms:modified>
</cp:coreProperties>
</file>