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73E10EB-4A87-4227-8530-2D20527A879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E19" i="1"/>
  <c r="H17" i="1" l="1"/>
  <c r="G17" i="1"/>
  <c r="E17" i="1"/>
  <c r="L11" i="1"/>
  <c r="H15" i="1" l="1"/>
  <c r="H16" i="1"/>
  <c r="H18" i="1"/>
  <c r="G16" i="1"/>
  <c r="G18" i="1"/>
  <c r="E15" i="1"/>
  <c r="E16" i="1"/>
  <c r="E18" i="1"/>
  <c r="M11" i="1"/>
  <c r="I11" i="1"/>
  <c r="F11" i="1"/>
  <c r="L10" i="1" s="1"/>
  <c r="L12" i="1" s="1"/>
  <c r="D11" i="1"/>
  <c r="H20" i="1" l="1"/>
  <c r="G20" i="1"/>
  <c r="G21" i="1"/>
  <c r="G22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<sst xmlns="http://schemas.openxmlformats.org/spreadsheetml/2006/main" count="335" uniqueCount="77">
  <si>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</si>
  <si>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</si>
  <si>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</si>
  <si>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</si>
  <si>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</si>
  <si>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</si>
  <si>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</si>
  <si>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</si>
  <si>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</si>
  <si>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</si>
  <si>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</si>
  <si>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</si>
  <si>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</si>
  <si>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</si>
  <si>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</si>
  <si>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</si>
  <si>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</si>
  <si>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</si>
  <si>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</si>
  <si>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</si>
  <si>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</si>
  <si>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</si>
  <si>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</si>
  <si>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</si>
  <si>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</si>
  <si>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</si>
  <si>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</si>
  <si>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</si>
  <si>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</si>
  <si>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</si>
  <si>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</si>
  <si>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</si>
  <si>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</si>
  <si>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</si>
  <si>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</si>
  <si>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</si>
  <si>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</si>
  <si>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</si>
  <si>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</si>
  <si>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</si>
  <si>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</si>
  <si>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</si>
  <si>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</si>
  <si>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</si>
  <si>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</si>
  <si>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</si>
  <si>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</si>
  <si>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</si>
  <si>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</si>
  <si>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</si>
  <si>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</si>
  <si>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</si>
  <si>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</si>
  <si>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</si>
  <si>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</si>
  <si>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</si>
  <si>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</si>
  <si>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</si>
  <si>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</si>
  <si>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WSU ANNEX 06 REMODEL - MOU</t>
  </si>
  <si>
    <t>3000-300-3402-FXAAA-25391810</t>
  </si>
  <si>
    <t>17611</t>
  </si>
  <si>
    <t>WEBER STATE UNIVERSITY - MOU CONTRACT</t>
  </si>
  <si>
    <t>N/A</t>
  </si>
  <si>
    <t>2575132</t>
  </si>
  <si>
    <t>INC WSU MOU IDT 25C3*025</t>
  </si>
  <si>
    <t>DF</t>
  </si>
  <si>
    <t>ITA 25*036 COFC INS</t>
  </si>
  <si>
    <t>IDT 25C3*085 MGMT FEES TO 24425300</t>
  </si>
  <si>
    <t>EH</t>
  </si>
  <si>
    <t>ADDED PER FP06 EXP REPORT</t>
  </si>
  <si>
    <t>CR 25M5*063     RE 25C3*128</t>
  </si>
  <si>
    <t>NA</t>
  </si>
  <si>
    <t>RE 25C3*128</t>
  </si>
  <si>
    <t>RE 25C3*164</t>
  </si>
  <si>
    <t>CR30025M5000083 RE30025C3000164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</si>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</sst>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5" fillId="0" borderId="0" xfId="0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08303BC3-190B-437F-A0C4-157EAA1F21B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5" sqref="A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27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25391810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1465926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7142.74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1472730</v>
      </c>
      <c r="E11" s="12">
        <f>SUM(E14:E1000)-F11</f>
        <v>1465587.26</v>
      </c>
      <c r="F11" s="12">
        <f>SUM(F14:F1000)</f>
        <v>7142.74</v>
      </c>
      <c r="G11" s="12">
        <f>SUM(G14:G1000)</f>
        <v>1473068.74</v>
      </c>
      <c r="H11" s="12">
        <f>+D11-G11</f>
        <v>-338.73999999999069</v>
      </c>
      <c r="I11" s="12">
        <f>SUM(I14:I1000)</f>
        <v>7142.74</v>
      </c>
      <c r="J11" s="83"/>
      <c r="K11" s="84"/>
      <c r="L11" s="105">
        <f>SUM(L13:L999)</f>
        <v>7142.74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-7142.74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45552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1465926</v>
      </c>
      <c r="H15" s="9">
        <f t="shared" ref="H15:H19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45551</v>
      </c>
      <c r="B16" s="113" t="s">
        <v>65</v>
      </c>
      <c r="C16" s="52" t="s">
        <v>66</v>
      </c>
      <c r="D16" s="9">
        <v>1472730</v>
      </c>
      <c r="E16" s="9">
        <f t="shared" si="2"/>
        <v>1472730</v>
      </c>
      <c r="F16" s="9"/>
      <c r="G16" s="9">
        <f t="shared" si="0"/>
        <v>0</v>
      </c>
      <c r="H16" s="9">
        <f t="shared" si="3"/>
        <v>1472730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45618</v>
      </c>
      <c r="B17" s="114" t="s">
        <v>67</v>
      </c>
      <c r="C17" s="52" t="s">
        <v>66</v>
      </c>
      <c r="D17" s="9"/>
      <c r="E17" s="9">
        <f t="shared" si="2"/>
        <v>0</v>
      </c>
      <c r="F17" s="9">
        <v>3151.74</v>
      </c>
      <c r="G17" s="9">
        <f t="shared" si="0"/>
        <v>3151.74</v>
      </c>
      <c r="H17" s="9">
        <f t="shared" si="3"/>
        <v>0</v>
      </c>
      <c r="I17" s="9"/>
      <c r="J17" s="49"/>
      <c r="K17" s="10">
        <v>6872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45645</v>
      </c>
      <c r="B18" s="114" t="s">
        <v>73</v>
      </c>
      <c r="C18" s="52" t="s">
        <v>72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>
        <v>3151.74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45639</v>
      </c>
      <c r="B19" s="114" t="s">
        <v>68</v>
      </c>
      <c r="C19" s="52" t="s">
        <v>69</v>
      </c>
      <c r="D19" s="9"/>
      <c r="E19" s="9">
        <f t="shared" si="2"/>
        <v>0</v>
      </c>
      <c r="F19" s="9">
        <v>3991</v>
      </c>
      <c r="G19" s="9">
        <f t="shared" si="0"/>
        <v>3991</v>
      </c>
      <c r="H19" s="9">
        <f t="shared" si="3"/>
        <v>0</v>
      </c>
      <c r="I19" s="9"/>
      <c r="J19" s="49"/>
      <c r="K19" s="10">
        <v>6865</v>
      </c>
      <c r="L19" s="9"/>
      <c r="M19" s="9"/>
      <c r="N19" s="9" t="s">
        <v>70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53">
        <v>45664.723437499997</v>
      </c>
      <c r="B20" s="116" t="s">
        <v>71</v>
      </c>
      <c r="C20" s="52" t="s">
        <v>63</v>
      </c>
      <c r="D20" s="9"/>
      <c r="E20" s="9">
        <f t="shared" si="2"/>
        <v>0</v>
      </c>
      <c r="F20" s="9"/>
      <c r="G20" s="9">
        <f t="shared" si="0"/>
        <v>0</v>
      </c>
      <c r="H20" s="9">
        <f t="shared" ref="H20" si="4">+D20</f>
        <v>0</v>
      </c>
      <c r="I20" s="11">
        <v>3151.74</v>
      </c>
      <c r="J20" s="49"/>
      <c r="K20" s="10">
        <v>4760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45693</v>
      </c>
      <c r="B21" s="7" t="s">
        <v>74</v>
      </c>
      <c r="C21" s="52" t="s">
        <v>72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>
        <v>4760</v>
      </c>
      <c r="L21" s="9">
        <v>3991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45715.654502309997</v>
      </c>
      <c r="B22" s="7" t="s">
        <v>75</v>
      </c>
      <c r="C22" s="52" t="s">
        <v>72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>
        <v>3991</v>
      </c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5" t="s">
        <v>76</v>
      </c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25391810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2025-02-05T23:52:34Z</cp:lastPrinted>
  <dcterms:created xsi:type="dcterms:W3CDTF">1999-12-06T21:37:36Z</dcterms:created>
  <dcterms:modified xsi:type="dcterms:W3CDTF">2026-08-10T15:41:24Z</dcterms:modified>
</cp:coreProperties>
</file>