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416D3623-9ECA-44A1-A0AE-BFB8F9717C10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<sst xmlns="http://schemas.openxmlformats.org/spreadsheetml/2006/main" count="333" uniqueCount="75">
  <si>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</si>
  <si>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</si>
  <si>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</si>
  <si>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</si>
  <si>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</si>
  <si>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</si>
  <si>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</si>
  <si>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</si>
  <si>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</si>
  <si>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</si>
  <si>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</si>
  <si>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</si>
  <si>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</si>
  <si>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</si>
  <si>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</si>
  <si>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</si>
  <si>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</si>
  <si>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</si>
  <si>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</si>
  <si>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</si>
  <si>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</si>
  <si>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</si>
  <si>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</si>
  <si>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</si>
  <si>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</si>
  <si>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</si>
  <si>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</si>
  <si>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</si>
  <si>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</si>
  <si>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</si>
  <si>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</si>
  <si>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</si>
  <si>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</si>
  <si>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</si>
  <si>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</si>
  <si>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</si>
  <si>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</si>
  <si>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</si>
  <si>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</si>
  <si>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</si>
  <si>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</si>
  <si>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</si>
  <si>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</si>
  <si>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</si>
  <si>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</si>
  <si>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</si>
  <si>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</si>
  <si>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</si>
  <si>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</si>
  <si>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</si>
  <si>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</si>
  <si>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</si>
  <si>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</si>
  <si>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</si>
  <si>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</si>
  <si>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</si>
  <si>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</si>
  <si>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</si>
  <si>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</si>
  <si>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WEBER STATE UNIVERSITY - CONTRACT</t>
  </si>
  <si>
    <t>N/A</t>
  </si>
  <si>
    <t>00000</t>
  </si>
  <si>
    <t>WSU - PHASE 3 AEDS</t>
  </si>
  <si>
    <t>3000-300-3348-FXAAA-25260810</t>
  </si>
  <si>
    <t>2475387</t>
  </si>
  <si>
    <t>FY'25</t>
  </si>
  <si>
    <t>Trfr to 25260810 from FY25 EFFY Higher Ed Funds</t>
  </si>
  <si>
    <t>WSU GAX FC2024090942172</t>
  </si>
  <si>
    <t>DF</t>
  </si>
  <si>
    <t>PROJ CLOSE LEGAL FROM 25260810 TO 21257300</t>
  </si>
  <si>
    <t>PROJ CLOSE CONT FROM 25260810 TO 21138300</t>
  </si>
  <si>
    <t>PROJ CLOSE PROJ RES FROM 25260810 TO 21137300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</si>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</sst>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color theme="1"/>
      <name val="Tahoma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0" fontId="18" fillId="0" borderId="12" xfId="8" applyFont="1" applyBorder="1" applyAlignment="1">
      <alignment horizontal="left" vertical="top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E50859B-B122-4D3B-8F2C-B2B577646981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88671875" defaultRowHeight="12"/>
  <cols>
    <col min="1" max="1" width="5.77734375" style="54" customWidth="1"/>
    <col min="2" max="2" width="37.1093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62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25260810</v>
      </c>
      <c r="E6" s="4" t="s">
        <v>72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63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32105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32105</v>
      </c>
      <c r="E11" s="13">
        <f>SUM(E14:E1000)-F11</f>
        <v>0</v>
      </c>
      <c r="F11" s="13">
        <f>SUM(F14:F1000)</f>
        <v>32105</v>
      </c>
      <c r="G11" s="13">
        <f>SUM(G14:G1000)</f>
        <v>32105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32105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45387</v>
      </c>
      <c r="B15" s="7" t="s">
        <v>59</v>
      </c>
      <c r="C15" s="109" t="s">
        <v>60</v>
      </c>
      <c r="D15" s="9"/>
      <c r="E15" s="9">
        <f t="shared" si="2"/>
        <v>0</v>
      </c>
      <c r="F15" s="9"/>
      <c r="G15" s="9">
        <v>32105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66</v>
      </c>
      <c r="C19" s="53" t="s">
        <v>68</v>
      </c>
      <c r="D19" s="9">
        <v>34835</v>
      </c>
      <c r="E19" s="9">
        <f t="shared" si="2"/>
        <v>34835</v>
      </c>
      <c r="F19" s="9"/>
      <c r="G19" s="9">
        <f t="shared" si="0"/>
        <v>0</v>
      </c>
      <c r="H19" s="9">
        <f t="shared" si="3"/>
        <v>34835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45544</v>
      </c>
      <c r="B20" s="7" t="s">
        <v>67</v>
      </c>
      <c r="C20" s="53" t="s">
        <v>68</v>
      </c>
      <c r="D20" s="9"/>
      <c r="E20" s="9">
        <f t="shared" si="2"/>
        <v>0</v>
      </c>
      <c r="F20" s="9">
        <v>32105</v>
      </c>
      <c r="G20" s="9">
        <f t="shared" si="0"/>
        <v>0</v>
      </c>
      <c r="H20" s="9">
        <f t="shared" si="3"/>
        <v>0</v>
      </c>
      <c r="I20" s="9"/>
      <c r="J20" s="50" t="s">
        <v>64</v>
      </c>
      <c r="K20" s="10">
        <v>6813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45671</v>
      </c>
      <c r="B21" s="7" t="s">
        <v>69</v>
      </c>
      <c r="C21" s="53" t="s">
        <v>74</v>
      </c>
      <c r="D21" s="9">
        <v>-28</v>
      </c>
      <c r="E21" s="9">
        <f t="shared" si="2"/>
        <v>-28</v>
      </c>
      <c r="F21" s="9"/>
      <c r="G21" s="9">
        <f t="shared" si="0"/>
        <v>0</v>
      </c>
      <c r="H21" s="9">
        <f t="shared" si="3"/>
        <v>-28</v>
      </c>
      <c r="I21" s="9"/>
      <c r="J21" s="50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45671</v>
      </c>
      <c r="B22" s="7" t="s">
        <v>70</v>
      </c>
      <c r="C22" s="53" t="s">
        <v>74</v>
      </c>
      <c r="D22" s="9">
        <v>-2660</v>
      </c>
      <c r="E22" s="9">
        <f t="shared" si="2"/>
        <v>-2660</v>
      </c>
      <c r="F22" s="9"/>
      <c r="G22" s="9">
        <f t="shared" si="0"/>
        <v>0</v>
      </c>
      <c r="H22" s="9">
        <f t="shared" si="3"/>
        <v>-2660</v>
      </c>
      <c r="I22" s="9"/>
      <c r="J22" s="50"/>
      <c r="K22" s="10">
        <v>4663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45671</v>
      </c>
      <c r="B23" s="7" t="s">
        <v>71</v>
      </c>
      <c r="C23" s="53" t="s">
        <v>74</v>
      </c>
      <c r="D23" s="8">
        <v>-42</v>
      </c>
      <c r="E23" s="9">
        <f t="shared" si="2"/>
        <v>-42</v>
      </c>
      <c r="F23" s="9"/>
      <c r="G23" s="9">
        <f t="shared" si="0"/>
        <v>0</v>
      </c>
      <c r="H23" s="9">
        <f t="shared" si="3"/>
        <v>-42</v>
      </c>
      <c r="I23" s="9"/>
      <c r="J23" s="50"/>
      <c r="K23" s="10">
        <v>4665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116" t="s">
        <v>73</v>
      </c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25260810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2025-02-26T00:00:37Z</dcterms:modified>
</cp:coreProperties>
</file>