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821529C-3570-45F4-ACB6-DD2BA54016B8}" xr6:coauthVersionLast="47" xr6:coauthVersionMax="47" xr10:uidLastSave="{00000000-0000-0000-0000-000000000000}"/>
  <bookViews>
    <workbookView xWindow="6600" yWindow="4305" windowWidth="17280" windowHeight="1000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<sst xmlns="http://schemas.openxmlformats.org/spreadsheetml/2006/main" count="330" uniqueCount="71">
  <si>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</si>
  <si>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</si>
  <si>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</si>
  <si>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</si>
  <si>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</si>
  <si>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</si>
  <si>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</si>
  <si>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</si>
  <si>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</si>
  <si>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</si>
  <si>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</si>
  <si>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</si>
  <si>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</si>
  <si>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</si>
  <si>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</si>
  <si>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</si>
  <si>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</si>
  <si>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</si>
  <si>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</si>
  <si>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</si>
  <si>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</si>
  <si>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</si>
  <si>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</si>
  <si>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</si>
  <si>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</si>
  <si>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</si>
  <si>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</si>
  <si>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</si>
  <si>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</si>
  <si>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</si>
  <si>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</si>
  <si>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</si>
  <si>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</si>
  <si>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</si>
  <si>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</si>
  <si>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</si>
  <si>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</si>
  <si>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</si>
  <si>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</si>
  <si>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</si>
  <si>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</si>
  <si>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</si>
  <si>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</si>
  <si>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</si>
  <si>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</si>
  <si>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</si>
  <si>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</si>
  <si>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</si>
  <si>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</si>
  <si>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</si>
  <si>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</si>
  <si>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</si>
  <si>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</si>
  <si>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</si>
  <si>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</si>
  <si>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</si>
  <si>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</si>
  <si>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</si>
  <si>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</si>
  <si>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WEBER STATE UNIVERSITY - CONTRACT</t>
  </si>
  <si>
    <t>N/A</t>
  </si>
  <si>
    <t>WSU - ENGINEERING STUDIES FY25</t>
  </si>
  <si>
    <t>00000</t>
  </si>
  <si>
    <t>2475386</t>
  </si>
  <si>
    <t>3000-300-3348-FXAAA-25259810</t>
  </si>
  <si>
    <t>FY'25</t>
  </si>
  <si>
    <t>Trfr to 25259810 from FY25 EFFY Higher Ed Funds</t>
  </si>
  <si>
    <t>DF</t>
  </si>
  <si>
    <t>WEBER STATE UNIVERSITY GAX300FC2025072257311 CONTRACT 2475386-ENGINEERING STUDIES FY25</t>
  </si>
  <si>
    <t>6137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</si>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</sst>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color theme="1"/>
      <name val="Tahoma"/>
      <family val="2"/>
    </font>
    <font>
      <sz val="8"/>
      <color theme="1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0" fontId="18" fillId="0" borderId="12" xfId="8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CC479CA-CFF3-4F0D-92E6-5C1BEB8DA5F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7" sqref="E7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61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25259810</v>
      </c>
      <c r="E6" s="4" t="s">
        <v>70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64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50000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50000</v>
      </c>
      <c r="E11" s="13">
        <f>SUM(E14:E1000)-F11</f>
        <v>0</v>
      </c>
      <c r="F11" s="13">
        <f>SUM(F14:F1000)</f>
        <v>50000</v>
      </c>
      <c r="G11" s="13">
        <f>SUM(G14:G1000)</f>
        <v>50000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50000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45387</v>
      </c>
      <c r="B15" s="7" t="s">
        <v>59</v>
      </c>
      <c r="C15" s="109" t="s">
        <v>60</v>
      </c>
      <c r="D15" s="9"/>
      <c r="E15" s="9">
        <f t="shared" si="2"/>
        <v>0</v>
      </c>
      <c r="F15" s="9"/>
      <c r="G15" s="9">
        <v>50000</v>
      </c>
      <c r="H15" s="9">
        <f t="shared" ref="H15:H70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5" t="s">
        <v>66</v>
      </c>
      <c r="C19" s="53" t="s">
        <v>67</v>
      </c>
      <c r="D19" s="9">
        <v>50000</v>
      </c>
      <c r="E19" s="9">
        <f t="shared" si="2"/>
        <v>50000</v>
      </c>
      <c r="F19" s="9"/>
      <c r="G19" s="9">
        <f t="shared" si="0"/>
        <v>0</v>
      </c>
      <c r="H19" s="9">
        <f t="shared" si="3"/>
        <v>50000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45861</v>
      </c>
      <c r="B20" s="7" t="s">
        <v>68</v>
      </c>
      <c r="C20" s="53" t="s">
        <v>52</v>
      </c>
      <c r="D20" s="9"/>
      <c r="E20" s="9">
        <f t="shared" si="2"/>
        <v>0</v>
      </c>
      <c r="F20" s="9">
        <v>50000</v>
      </c>
      <c r="G20" s="9">
        <f t="shared" si="0"/>
        <v>0</v>
      </c>
      <c r="H20" s="9">
        <f t="shared" si="3"/>
        <v>0</v>
      </c>
      <c r="I20" s="9"/>
      <c r="J20" s="50" t="s">
        <v>63</v>
      </c>
      <c r="K20" s="10" t="s">
        <v>69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25259810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2026-07-03T18:34:25Z</dcterms:modified>
</cp:coreProperties>
</file>