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806F963-74F6-481C-B124-FFEDC844B9A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<sst xmlns="http://schemas.openxmlformats.org/spreadsheetml/2006/main" count="334" uniqueCount="76">
  <si>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</si>
  <si>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</si>
  <si>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</si>
  <si>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</si>
  <si>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</si>
  <si>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</si>
  <si>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</si>
  <si>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</si>
  <si>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</si>
  <si>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</si>
  <si>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</si>
  <si>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</si>
  <si>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</si>
  <si>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</si>
  <si>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</si>
  <si>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</si>
  <si>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</si>
  <si>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</si>
  <si>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</si>
  <si>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</si>
  <si>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</si>
  <si>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</si>
  <si>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</si>
  <si>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</si>
  <si>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</si>
  <si>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</si>
  <si>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</si>
  <si>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</si>
  <si>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</si>
  <si>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</si>
  <si>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</si>
  <si>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</si>
  <si>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</si>
  <si>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</si>
  <si>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</si>
  <si>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</si>
  <si>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</si>
  <si>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</si>
  <si>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</si>
  <si>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</si>
  <si>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</si>
  <si>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</si>
  <si>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</si>
  <si>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</si>
  <si>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</si>
  <si>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</si>
  <si>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</si>
  <si>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</si>
  <si>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</si>
  <si>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</si>
  <si>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</si>
  <si>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</si>
  <si>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</si>
  <si>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</si>
  <si>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</si>
  <si>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</si>
  <si>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</si>
  <si>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</si>
  <si>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</si>
  <si>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WSU - INFRASTRUCTURE - CONCRETE REPAIRS</t>
  </si>
  <si>
    <t>EFFY2025</t>
  </si>
  <si>
    <t>3000-300-3348-FXAAA-25258810</t>
  </si>
  <si>
    <t>I0052</t>
  </si>
  <si>
    <t>WEBER STATE UNIVERSITY - CONTRACT</t>
  </si>
  <si>
    <t>N/A</t>
  </si>
  <si>
    <t>2475385</t>
  </si>
  <si>
    <t>FY'25</t>
  </si>
  <si>
    <t>Trfr to 25258810 from FY25 EFFY Higher Ed Funds</t>
  </si>
  <si>
    <t>DF</t>
  </si>
  <si>
    <t>IDT 25C3*093 LEGAL FEES TO 21257300</t>
  </si>
  <si>
    <t>EH</t>
  </si>
  <si>
    <t>ADDED PER FP06 EXP REPORT</t>
  </si>
  <si>
    <t>WSU GAX300FC2025021249573</t>
  </si>
  <si>
    <t>HH</t>
  </si>
  <si>
    <t>WEBER STATE UNIVERSITY GAX300FC2026062371817 CONTRACT 2475385-WSU CONCRETE REPAIRS MOU</t>
  </si>
  <si>
    <t>6813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</si>
</sst>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color theme="1"/>
      <name val="Tahoma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0" fontId="18" fillId="0" borderId="12" xfId="8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85D81DA1-69A5-4C5B-BD2D-35A4F459BA6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651D1F0-533E-4D06-87A2-AE1F9B16671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2" sqref="J22:K22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25258810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13146.109999999986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171257.89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200000</v>
      </c>
      <c r="E11" s="13">
        <f>SUM(E14:E1000)-F11</f>
        <v>28742.109999999986</v>
      </c>
      <c r="F11" s="13">
        <f>SUM(F14:F1000)</f>
        <v>171257.89</v>
      </c>
      <c r="G11" s="13">
        <f>SUM(G14:G1000)</f>
        <v>184404</v>
      </c>
      <c r="H11" s="13">
        <f>+D11-G11</f>
        <v>15596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171257.89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45387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184242</v>
      </c>
      <c r="H15" s="9">
        <f t="shared" ref="H15:H70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115" t="s">
        <v>66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6" t="s">
        <v>67</v>
      </c>
      <c r="C19" s="53" t="s">
        <v>68</v>
      </c>
      <c r="D19" s="9">
        <v>200000</v>
      </c>
      <c r="E19" s="9">
        <f t="shared" si="2"/>
        <v>200000</v>
      </c>
      <c r="F19" s="9"/>
      <c r="G19" s="9">
        <f t="shared" si="0"/>
        <v>0</v>
      </c>
      <c r="H19" s="9">
        <f t="shared" si="3"/>
        <v>200000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45639</v>
      </c>
      <c r="B20" s="117" t="s">
        <v>69</v>
      </c>
      <c r="C20" s="53" t="s">
        <v>70</v>
      </c>
      <c r="D20" s="9"/>
      <c r="E20" s="9">
        <f t="shared" si="2"/>
        <v>0</v>
      </c>
      <c r="F20" s="9">
        <v>162</v>
      </c>
      <c r="G20" s="9">
        <f t="shared" si="0"/>
        <v>162</v>
      </c>
      <c r="H20" s="9">
        <f t="shared" si="3"/>
        <v>0</v>
      </c>
      <c r="I20" s="9"/>
      <c r="J20" s="50"/>
      <c r="K20" s="10">
        <v>6870</v>
      </c>
      <c r="L20" s="9"/>
      <c r="M20" s="9"/>
      <c r="N20" s="9" t="s">
        <v>71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45700</v>
      </c>
      <c r="B21" s="7" t="s">
        <v>72</v>
      </c>
      <c r="C21" s="53" t="s">
        <v>73</v>
      </c>
      <c r="D21" s="9"/>
      <c r="E21" s="9">
        <f t="shared" si="2"/>
        <v>0</v>
      </c>
      <c r="F21" s="9">
        <v>18320</v>
      </c>
      <c r="G21" s="9">
        <f t="shared" si="0"/>
        <v>0</v>
      </c>
      <c r="H21" s="9">
        <f t="shared" si="3"/>
        <v>0</v>
      </c>
      <c r="I21" s="9"/>
      <c r="J21" s="50" t="s">
        <v>65</v>
      </c>
      <c r="K21" s="10">
        <v>6813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46197</v>
      </c>
      <c r="B22" s="7" t="s">
        <v>74</v>
      </c>
      <c r="C22" s="53" t="s">
        <v>52</v>
      </c>
      <c r="D22" s="9"/>
      <c r="E22" s="9">
        <f t="shared" si="2"/>
        <v>0</v>
      </c>
      <c r="F22" s="9">
        <v>152775.89000000001</v>
      </c>
      <c r="G22" s="9">
        <f t="shared" si="0"/>
        <v>0</v>
      </c>
      <c r="H22" s="9">
        <f t="shared" si="3"/>
        <v>0</v>
      </c>
      <c r="I22" s="9"/>
      <c r="J22" s="50" t="s">
        <v>65</v>
      </c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25258810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2026-07-06T16:45:44Z</dcterms:modified>
</cp:coreProperties>
</file>