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6DAEDB0-E3E1-442C-8F2F-4E0CBF3E05B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0" i="1"/>
  <c r="H19" i="1"/>
  <c r="H18" i="1"/>
  <c r="H17" i="1"/>
  <c r="H16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0" i="1"/>
  <c r="G19" i="1"/>
  <c r="G18" i="1"/>
  <c r="G17" i="1"/>
  <c r="G16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<sst xmlns="http://schemas.openxmlformats.org/spreadsheetml/2006/main" count="338" uniqueCount="78">
  <si>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</si>
  <si>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</si>
  <si>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</si>
  <si>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</si>
  <si>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</si>
  <si>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</si>
  <si>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</si>
  <si>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</si>
  <si>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</si>
  <si>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</si>
  <si>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</si>
  <si>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</si>
  <si>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</si>
  <si>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</si>
  <si>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</si>
  <si>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</si>
  <si>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</si>
  <si>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</si>
  <si>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</si>
  <si>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</si>
  <si>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</si>
  <si>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</si>
  <si>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</si>
  <si>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</si>
  <si>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</si>
  <si>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</si>
  <si>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</si>
  <si>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</si>
  <si>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</si>
  <si>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</si>
  <si>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</si>
  <si>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</si>
  <si>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</si>
  <si>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</si>
  <si>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</si>
  <si>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</si>
  <si>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</si>
  <si>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</si>
  <si>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</si>
  <si>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</si>
  <si>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</si>
  <si>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</si>
  <si>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</si>
  <si>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</si>
  <si>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</si>
  <si>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</si>
  <si>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</si>
  <si>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</si>
  <si>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</si>
  <si>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</si>
  <si>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</si>
  <si>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</si>
  <si>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</si>
  <si>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</si>
  <si>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</si>
  <si>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</si>
  <si>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</si>
  <si>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</si>
  <si>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</si>
  <si>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WSU - ADA COMPLIANCE UPGRADES FY25</t>
  </si>
  <si>
    <t>EFFY2025</t>
  </si>
  <si>
    <t>3000-300-3348-FXAAA-25257810</t>
  </si>
  <si>
    <t>00000</t>
  </si>
  <si>
    <t>WEBER STATE UNIVERSITY - CONTRACT</t>
  </si>
  <si>
    <t>N/A</t>
  </si>
  <si>
    <t>2475384</t>
  </si>
  <si>
    <t>FY'25</t>
  </si>
  <si>
    <t>Trfr to 25257810 from FY25 EFFY Higher Ed Funds</t>
  </si>
  <si>
    <t>DF</t>
  </si>
  <si>
    <t>IDT 25C3*093 LEGAL FEES TO 21257300</t>
  </si>
  <si>
    <t>EH</t>
  </si>
  <si>
    <t>ADDED PER FP06 EXP REPORT</t>
  </si>
  <si>
    <t>WEBER STATE UNIVERSITY GAX300FC2025071456965 CONTRACT 2475384-WSU ADA COMPLIANCE UPGRADES</t>
  </si>
  <si>
    <t>6813</t>
  </si>
  <si>
    <t xml:space="preserve"> ITA3002600000063 DFCM Course of Construction FY26 AND PRIOR COC CAPITAL IMPROVEMENT PROJECTS 9-25-25 CI_OY</t>
  </si>
  <si>
    <t>6872</t>
  </si>
  <si>
    <t>HH</t>
  </si>
  <si>
    <t>WEBER STATE UNIVERSITY GAX300FC2026062271752 CONTRACT 2475384-WSU ADA COMPLIANCE UPGRADES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</si>
</sst>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color theme="1"/>
      <name val="Tahoma"/>
      <family val="2"/>
    </font>
    <font>
      <sz val="8"/>
      <color theme="1"/>
      <name val="Andale W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0" fontId="18" fillId="0" borderId="12" xfId="8" applyFont="1" applyBorder="1" applyAlignment="1">
      <alignment horizontal="left" vertical="top"/>
    </xf>
    <xf numFmtId="43" fontId="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803ED059-1BC1-4CC7-B782-22C4D638338A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J24" sqref="J24:K24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60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25257810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61</v>
      </c>
      <c r="G7" s="113">
        <f>+G11-F11</f>
        <v>43942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50085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SUM(D14:D1001)</f>
        <v>102000</v>
      </c>
      <c r="E11" s="13">
        <f>SUM(E14:E1001)-F11</f>
        <v>51915</v>
      </c>
      <c r="F11" s="13">
        <f>SUM(F14:F1001)</f>
        <v>50085</v>
      </c>
      <c r="G11" s="13">
        <f>SUM(G14:G1001)</f>
        <v>94027</v>
      </c>
      <c r="H11" s="13">
        <f>+D11-G11</f>
        <v>7973</v>
      </c>
      <c r="I11" s="13">
        <f>SUM(I14:I1001)</f>
        <v>0</v>
      </c>
      <c r="J11" s="84"/>
      <c r="K11" s="85"/>
      <c r="L11" s="106">
        <f>SUM(L13:L901)</f>
        <v>0</v>
      </c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50085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58</v>
      </c>
      <c r="B14" s="7"/>
      <c r="C14" s="53"/>
      <c r="D14" s="9"/>
      <c r="E14" s="9">
        <f t="shared" ref="E14:E71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45386</v>
      </c>
      <c r="B15" s="7" t="s">
        <v>63</v>
      </c>
      <c r="C15" s="109" t="s">
        <v>64</v>
      </c>
      <c r="D15" s="9"/>
      <c r="E15" s="9">
        <f t="shared" si="2"/>
        <v>0</v>
      </c>
      <c r="F15" s="9"/>
      <c r="G15" s="9">
        <v>93817</v>
      </c>
      <c r="H15" s="9">
        <f t="shared" ref="H15:H71" si="3">+D15</f>
        <v>0</v>
      </c>
      <c r="I15" s="9"/>
      <c r="J15" s="50" t="s">
        <v>65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3" t="s">
        <v>52</v>
      </c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46" t="s">
        <v>66</v>
      </c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thickBot="1">
      <c r="A18" s="6">
        <v>45516</v>
      </c>
      <c r="B18" s="115" t="s">
        <v>67</v>
      </c>
      <c r="C18" s="53" t="s">
        <v>68</v>
      </c>
      <c r="D18" s="9">
        <v>102000</v>
      </c>
      <c r="E18" s="9">
        <f t="shared" si="2"/>
        <v>102000</v>
      </c>
      <c r="F18" s="9"/>
      <c r="G18" s="9">
        <f t="shared" si="0"/>
        <v>0</v>
      </c>
      <c r="H18" s="9">
        <f t="shared" si="3"/>
        <v>102000</v>
      </c>
      <c r="I18" s="9"/>
      <c r="J18" s="50"/>
      <c r="K18" s="10">
        <v>4667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45639</v>
      </c>
      <c r="B19" s="116" t="s">
        <v>69</v>
      </c>
      <c r="C19" s="53" t="s">
        <v>70</v>
      </c>
      <c r="D19" s="9"/>
      <c r="E19" s="9">
        <f t="shared" si="2"/>
        <v>0</v>
      </c>
      <c r="F19" s="9">
        <v>84</v>
      </c>
      <c r="G19" s="9">
        <f t="shared" si="0"/>
        <v>84</v>
      </c>
      <c r="H19" s="9">
        <f t="shared" si="3"/>
        <v>0</v>
      </c>
      <c r="I19" s="9"/>
      <c r="J19" s="50"/>
      <c r="K19" s="10">
        <v>6870</v>
      </c>
      <c r="L19" s="9"/>
      <c r="M19" s="9"/>
      <c r="N19" s="9" t="s">
        <v>71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45853</v>
      </c>
      <c r="B20" s="7" t="s">
        <v>72</v>
      </c>
      <c r="C20" s="53" t="s">
        <v>76</v>
      </c>
      <c r="D20" s="9"/>
      <c r="E20" s="9">
        <f t="shared" si="2"/>
        <v>0</v>
      </c>
      <c r="F20" s="9">
        <v>20000</v>
      </c>
      <c r="G20" s="9">
        <f t="shared" si="0"/>
        <v>0</v>
      </c>
      <c r="H20" s="9">
        <f t="shared" si="3"/>
        <v>0</v>
      </c>
      <c r="I20" s="9"/>
      <c r="J20" s="50" t="s">
        <v>65</v>
      </c>
      <c r="K20" s="10" t="s">
        <v>73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/>
      <c r="B21" s="7"/>
      <c r="C21" s="53"/>
      <c r="D21" s="9"/>
      <c r="E21" s="9"/>
      <c r="F21" s="9"/>
      <c r="G21" s="9"/>
      <c r="H21" s="9"/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46" t="s">
        <v>66</v>
      </c>
      <c r="B22" s="7"/>
      <c r="C22" s="53"/>
      <c r="D22" s="9"/>
      <c r="E22" s="9"/>
      <c r="F22" s="9"/>
      <c r="G22" s="9"/>
      <c r="H22" s="9"/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46051</v>
      </c>
      <c r="B23" s="7" t="s">
        <v>74</v>
      </c>
      <c r="C23" s="53" t="s">
        <v>76</v>
      </c>
      <c r="D23" s="9"/>
      <c r="E23" s="9">
        <f t="shared" si="2"/>
        <v>0</v>
      </c>
      <c r="F23" s="9">
        <v>126</v>
      </c>
      <c r="G23" s="9">
        <f t="shared" si="0"/>
        <v>126</v>
      </c>
      <c r="H23" s="9">
        <f t="shared" si="3"/>
        <v>0</v>
      </c>
      <c r="I23" s="9"/>
      <c r="J23" s="50"/>
      <c r="K23" s="10" t="s">
        <v>75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46196</v>
      </c>
      <c r="B24" s="7" t="s">
        <v>77</v>
      </c>
      <c r="C24" s="53" t="s">
        <v>52</v>
      </c>
      <c r="D24" s="8"/>
      <c r="E24" s="9">
        <f t="shared" si="2"/>
        <v>0</v>
      </c>
      <c r="F24" s="9">
        <v>29875</v>
      </c>
      <c r="G24" s="9">
        <f t="shared" si="0"/>
        <v>0</v>
      </c>
      <c r="H24" s="9">
        <f t="shared" si="3"/>
        <v>0</v>
      </c>
      <c r="I24" s="9"/>
      <c r="J24" s="50" t="s">
        <v>65</v>
      </c>
      <c r="K24" s="10" t="s">
        <v>73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108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ref="E72:E87" si="4">+D72</f>
        <v>0</v>
      </c>
      <c r="F72" s="9"/>
      <c r="G72" s="9">
        <f t="shared" ref="G72:G83" si="5">IF(J72&gt;0,0,F72)</f>
        <v>0</v>
      </c>
      <c r="H72" s="9">
        <f t="shared" ref="H72:H83" si="6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ref="G84:G99" si="7">IF(J84&gt;0,0,F84)</f>
        <v>0</v>
      </c>
      <c r="H84" s="9">
        <f t="shared" ref="H84:H99" si="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ref="E88:E103" si="9">+D88</f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ref="G100:G115" si="10">IF(J100&gt;0,0,F100)</f>
        <v>0</v>
      </c>
      <c r="H100" s="9">
        <f t="shared" ref="H100:H115" si="1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ref="E104:E119" si="12">+D104</f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ref="G116:G131" si="13">IF(J116&gt;0,0,F116)</f>
        <v>0</v>
      </c>
      <c r="H116" s="9">
        <f t="shared" ref="H116:H131" si="1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ref="E120:E135" si="15">+D120</f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ref="G132:G147" si="16">IF(J132&gt;0,0,F132)</f>
        <v>0</v>
      </c>
      <c r="H132" s="9">
        <f t="shared" ref="H132:H147" si="1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ref="E136:E151" si="18">+D136</f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ref="G148:G163" si="19">IF(J148&gt;0,0,F148)</f>
        <v>0</v>
      </c>
      <c r="H148" s="9">
        <f t="shared" ref="H148:H163" si="2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ref="E152:E167" si="21">+D152</f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ref="G164:G179" si="22">IF(J164&gt;0,0,F164)</f>
        <v>0</v>
      </c>
      <c r="H164" s="9">
        <f t="shared" ref="H164:H179" si="2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ref="E168:E183" si="24">+D168</f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ref="G180:G195" si="25">IF(J180&gt;0,0,F180)</f>
        <v>0</v>
      </c>
      <c r="H180" s="9">
        <f t="shared" ref="H180:H195" si="2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ref="E184:E199" si="27">+D184</f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ref="G196:G211" si="28">IF(J196&gt;0,0,F196)</f>
        <v>0</v>
      </c>
      <c r="H196" s="9">
        <f t="shared" ref="H196:H211" si="2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ref="E200:E215" si="30">+D200</f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ref="G212:G227" si="31">IF(J212&gt;0,0,F212)</f>
        <v>0</v>
      </c>
      <c r="H212" s="9">
        <f t="shared" ref="H212:H227" si="3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ref="E216:E231" si="33">+D216</f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ref="G228:G241" si="34">IF(J228&gt;0,0,F228)</f>
        <v>0</v>
      </c>
      <c r="H228" s="9">
        <f t="shared" ref="H228:H241" si="3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ref="E232:E241" si="36">+D232</f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25257810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2026-07-06T16:45:38Z</dcterms:modified>
</cp:coreProperties>
</file>