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FC3EF1F-E4DC-496B-B225-6B3E8024A0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1" l="1"/>
  <c r="L12" i="1"/>
  <c r="G54" i="1"/>
  <c r="D11" i="1"/>
  <c r="L11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68" i="1"/>
  <c r="G67" i="1"/>
  <c r="G66" i="1"/>
  <c r="G65" i="1"/>
  <c r="G64" i="1"/>
  <c r="G63" i="1"/>
  <c r="G62" i="1"/>
  <c r="G61" i="1"/>
  <c r="G60" i="1"/>
  <c r="G58" i="1"/>
  <c r="G57" i="1"/>
  <c r="G56" i="1"/>
  <c r="G55" i="1"/>
  <c r="G53" i="1"/>
  <c r="G50" i="1"/>
  <c r="G49" i="1"/>
  <c r="G48" i="1"/>
  <c r="G47" i="1"/>
  <c r="G46" i="1"/>
  <c r="G45" i="1"/>
  <c r="G44" i="1"/>
  <c r="G43" i="1"/>
  <c r="G41" i="1"/>
  <c r="G40" i="1"/>
  <c r="G39" i="1"/>
  <c r="G38" i="1"/>
  <c r="G37" i="1"/>
  <c r="G36" i="1"/>
  <c r="G35" i="1"/>
  <c r="G34" i="1"/>
  <c r="G33" i="1"/>
  <c r="G32" i="1"/>
  <c r="G31" i="1"/>
  <c r="G30" i="1"/>
  <c r="G28" i="1"/>
  <c r="G27" i="1"/>
  <c r="G25" i="1"/>
  <c r="G24" i="1"/>
  <c r="G23" i="1"/>
  <c r="G22" i="1"/>
  <c r="G21" i="1"/>
  <c r="G20" i="1"/>
  <c r="G19" i="1"/>
  <c r="G18" i="1"/>
  <c r="G16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H14" i="1"/>
  <c r="G14" i="1"/>
  <c r="E14" i="1"/>
  <c r="I7" i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H13" i="1"/>
  <c r="G13" i="1"/>
  <c r="E13" i="1"/>
  <c r="H53" i="2"/>
  <c r="Q18" i="2"/>
  <c r="M12" i="1" l="1"/>
  <c r="E11" i="1"/>
  <c r="G11" i="1"/>
  <c r="G7" i="1" s="1"/>
  <c r="H11" i="1" l="1"/>
</calcChain>
</file>

<file path=xl/sharedStrings.xml><?xml version="1.0" encoding="utf-8"?>
<sst xmlns="http://schemas.openxmlformats.org/spreadsheetml/2006/main" count="428" uniqueCount="136">
  <si>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</si>
  <si>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</si>
  <si>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</si>
  <si>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</si>
  <si>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</si>
  <si>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</si>
  <si>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</si>
  <si>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</si>
  <si>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</si>
  <si>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</si>
  <si>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</si>
  <si>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</si>
  <si>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</si>
  <si>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</si>
  <si>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</si>
  <si>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</si>
  <si>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</si>
  <si>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</si>
  <si>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</si>
  <si>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</si>
  <si>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</si>
  <si>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</si>
  <si>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</si>
  <si>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</si>
  <si>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</si>
  <si>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</si>
  <si>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</si>
  <si>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</si>
  <si>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</si>
  <si>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</si>
  <si>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</si>
  <si>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</si>
  <si>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</si>
  <si>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</si>
  <si>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</si>
  <si>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</si>
  <si>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</si>
  <si>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</si>
  <si>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</si>
  <si>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</si>
  <si>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</si>
  <si>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</si>
  <si>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</si>
  <si>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</si>
  <si>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</si>
  <si>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</si>
  <si>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</si>
  <si>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</si>
  <si>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</si>
  <si>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</si>
  <si>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</si>
  <si>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</si>
  <si>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</si>
  <si>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</si>
  <si>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</si>
  <si>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</si>
  <si>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</si>
  <si>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</si>
  <si>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</si>
  <si>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WSU - WEBER STATE UNIV. EDVALSON STORMWATER</t>
  </si>
  <si>
    <t>EFFY2025</t>
  </si>
  <si>
    <t>3000-300-3348-FXAAA-25244810</t>
  </si>
  <si>
    <t>I0007</t>
  </si>
  <si>
    <t>TALISMAN CIVIL CONSULTANTS, LLC - CONTRACT</t>
  </si>
  <si>
    <t>N/A</t>
  </si>
  <si>
    <t>2470457</t>
  </si>
  <si>
    <t>TALISMAN CIVIL CONSULTANTS GAX FC2024051636308</t>
  </si>
  <si>
    <t>TALISMAN CIVIL CONSULTANTS     AMD 001</t>
  </si>
  <si>
    <t>CO</t>
  </si>
  <si>
    <t>DF</t>
  </si>
  <si>
    <t>TALISMAN CIVIL CONSULTANTS GAX FC2024062038229</t>
  </si>
  <si>
    <t>13/24</t>
  </si>
  <si>
    <t>TALISMAN CIVIL GAX FC2024071539839</t>
  </si>
  <si>
    <t>FY'25</t>
  </si>
  <si>
    <t>LEGAL FEES TO 21257300 FROM 25244810</t>
  </si>
  <si>
    <t>Trfr to 25244810 from FY25 EFFY Higher Ed Funds</t>
  </si>
  <si>
    <t>TALISMAN CIVIL CONSULTANTS GAX FC2024090441920</t>
  </si>
  <si>
    <t>TALISMAN CIVIL CONSULTANTS     AMD 002</t>
  </si>
  <si>
    <t>TRNSF TO 25244810 FROM 21137300 PROJ RESV FOR CONTRACT</t>
  </si>
  <si>
    <t>TALISMAN CIVIL GAX FC2024093043234</t>
  </si>
  <si>
    <t>ACME CONSTRUCTION INC - CONTRACT</t>
  </si>
  <si>
    <t>2575172</t>
  </si>
  <si>
    <t>TALISMAN CIVIL GAX FC2024101844194</t>
  </si>
  <si>
    <t>ITA 25*040 COFC INS</t>
  </si>
  <si>
    <t>EH</t>
  </si>
  <si>
    <t xml:space="preserve"> IDT30025C30000135</t>
  </si>
  <si>
    <t>Talisman Civil Consultants, LLC GAX300FC2025052954449 CONTRACT 2470457-WSU EDVALSON STORMWATER IMPROVEMENTS</t>
  </si>
  <si>
    <t>6861</t>
  </si>
  <si>
    <t>ACME CONSTRUCTION GAX300FC2025061755354 CONTRACT 2575172-PAY APP #1-WSU EDVALSON STORMWATER IMPROVEMENTS</t>
  </si>
  <si>
    <t>6813</t>
  </si>
  <si>
    <t>ACME CONSTRUCTION GAX300FC2025061755355 CONTRACT 2575172-PAY APP #1-WSU EDVALSON STORMWATER IMPROVEMENTS</t>
  </si>
  <si>
    <t>TR</t>
  </si>
  <si>
    <t>IET WSU INCREASE ESTIMATE - 25244810 CO 001/PCO 1</t>
  </si>
  <si>
    <t>RE 25C3*306 WSU CO 001/PCO 1</t>
  </si>
  <si>
    <t>Talisman Civil Consultants, LLC GAX300FC2025062655875 CONTRACT 2470457-WSU EDVALSON STORMWATER IMPROVEMENTS</t>
  </si>
  <si>
    <t>HH</t>
  </si>
  <si>
    <t>ACME CONSTRUCTION GAX300FC2025070456411 CONTRACT 2575172-PAY APP #2-WSU EDVALSON STORMWATER IMPROVEMENTS</t>
  </si>
  <si>
    <t>ACME CONSTRUCTION GAX300FC2025070456412 CONTRACT 2575172-PAY APP #2-WSU EDVALSON STORMWATER IMPROVEMENTS</t>
  </si>
  <si>
    <t xml:space="preserve"> IDT30025C30000158 LEGAL FEES FROM 25244810 TO 21257300</t>
  </si>
  <si>
    <t>6870</t>
  </si>
  <si>
    <t>13/25</t>
  </si>
  <si>
    <t>ACME  CO  001</t>
  </si>
  <si>
    <t>FY'26</t>
  </si>
  <si>
    <t>ACME CONSTRUCTION GAX300FC2025081358135 CONTRACT 2575172-PAY APP #3-WSU EDVALSON STORMWATER IMPROVEMENTS</t>
  </si>
  <si>
    <t>ACME CONSTRUCTION GAX300FC2025081358136 CONTRACT 2575172-PAY APP #3-WSU EDVALSON STORMWATER IMPROVEMENTS</t>
  </si>
  <si>
    <t xml:space="preserve"> IDT30026C30000004 2025 GS FY 26 CAPITAL IMPROVEMENT (HB6,SB2,SB3) - INCOME FUND</t>
  </si>
  <si>
    <t>4667</t>
  </si>
  <si>
    <t xml:space="preserve"> IDT30026C30000006 Return FY25 Early Supplemental Transfers From 25244810 TO 21137300 PROJ Reserve</t>
  </si>
  <si>
    <t>4665</t>
  </si>
  <si>
    <t xml:space="preserve"> IDT30026C30000008 TRNSF TO 25244810 FROM 21138300 CI CONT FOR CO 002 AND PCO 7</t>
  </si>
  <si>
    <t>2524481</t>
  </si>
  <si>
    <t>4664</t>
  </si>
  <si>
    <t>ACME  CO  002</t>
  </si>
  <si>
    <t>ACME  CO  003</t>
  </si>
  <si>
    <t xml:space="preserve"> IDT30026C30000009 IET WSU INCREASE ESTIMATE - 25244810 CO 003</t>
  </si>
  <si>
    <t>4761</t>
  </si>
  <si>
    <t>WEST COAST CODE CONSULTANTS INC GAX300FC2025082758631 PO 238753-WSU EDVALSON STORMWATER IMPROVEMENTS</t>
  </si>
  <si>
    <t>6873</t>
  </si>
  <si>
    <t xml:space="preserve"> IDT30026C30000014 TRNSF TO 25244810 FROM 21137300 CI RESEVE FOR CO 004</t>
  </si>
  <si>
    <t>4666</t>
  </si>
  <si>
    <t>ACME CONSTRUCTION GAX300FC2025092459828 CONTRACT 2575172-PAY APP #4-WSU EDVALSON STORMWATER IMPROVEMENTS</t>
  </si>
  <si>
    <t>ACME CONSTRUCTION GAX300FC2025092459829 CONTRACT 2575172-PAY APP #4-WSU EDVALSON STORMWATER IMPROVEMENTS</t>
  </si>
  <si>
    <t>Talisman Civil Consultants, LLC GAX300FC2025092659979 CONTRACT 2470457-WSU EDVALSON STORMWATER IMPROVEMENTS</t>
  </si>
  <si>
    <t>ACME  CO  004</t>
  </si>
  <si>
    <t>WEST COAST CODE CONSULTANTS INC GAX300FC2025092960005 239603-WSU EDVALSON STORMWATER IMPROVEMENTS</t>
  </si>
  <si>
    <t>WEST COAST CODE CONSULTANTS INC GAX300FC2025101060688 240002-WSU EDVALSON STORMWATER IMPROVEMENTS</t>
  </si>
  <si>
    <t>WEST COAST CODE CONSULTANTS INC GAX300FC2025102361156 PO 229087-FINAL EDVALSON STORMWATER IMP T&amp; I</t>
  </si>
  <si>
    <t>PROJ CLOSE INSPECTIONS FROM 25244810 TO 20473300</t>
  </si>
  <si>
    <t>PROJ CLOSE PROJ RES FROM 25244810 TO 21137300</t>
  </si>
  <si>
    <t>RE 26C3*075</t>
  </si>
  <si>
    <t>WEBER STATE UNIVERSITY CR30026M5000037 25244810 WSU - WEBER STATE UNIV. EDVALSON STORMWATER</t>
  </si>
  <si>
    <t>13/26</t>
  </si>
  <si>
    <t xml:space="preserve"> IDT30026000000320 CHANGING REVENUE_SOURCE TO 4658</t>
  </si>
  <si>
    <t>FY'27</t>
  </si>
  <si>
    <t>4658</t>
  </si>
  <si>
    <t>4760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</si>
</sst>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  <xf numFmtId="43" fontId="6" fillId="0" borderId="0" xfId="2" applyFont="1" applyBorder="1" applyAlignment="1" applyProtection="1">
      <alignment horizontal="left"/>
      <protection locked="0"/>
    </xf>
    <xf numFmtId="43" fontId="6" fillId="0" borderId="0" xfId="2" applyFont="1" applyFill="1" applyBorder="1" applyAlignment="1" applyProtection="1">
      <alignment horizontal="left"/>
      <protection locked="0"/>
    </xf>
    <xf numFmtId="8" fontId="5" fillId="0" borderId="0" xfId="2" applyNumberFormat="1" applyFont="1" applyBorder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163F2C2C-2D6C-4FA4-A5F4-E3B45C4A9513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9"/>
  <sheetViews>
    <sheetView tabSelected="1" zoomScaleNormal="75" workbookViewId="0">
      <pane ySplit="12" topLeftCell="A45" activePane="bottomLeft" state="frozen"/>
      <selection pane="bottomLeft" activeCell="K67" sqref="K67:K68"/>
    </sheetView>
  </sheetViews>
  <sheetFormatPr defaultColWidth="8.88671875" defaultRowHeight="12"/>
  <cols>
    <col min="1" max="1" width="5.77734375" style="54" customWidth="1"/>
    <col min="2" max="2" width="48.4414062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7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60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25244810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61</v>
      </c>
      <c r="G7" s="113">
        <f>+G11-F11</f>
        <v>-2290.0000000001164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D36+D53</f>
        <v>27896.95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SUM(D14:D998)</f>
        <v>816343.96999999986</v>
      </c>
      <c r="E11" s="13">
        <f>SUM(E14:E998)-F11</f>
        <v>0</v>
      </c>
      <c r="F11" s="13">
        <f>SUM(F14:F998)</f>
        <v>816343.97000000009</v>
      </c>
      <c r="G11" s="13">
        <f>SUM(G14:G998)</f>
        <v>814053.97</v>
      </c>
      <c r="H11" s="13">
        <f>+D11-G11</f>
        <v>2289.9999999998836</v>
      </c>
      <c r="I11" s="13">
        <f>SUM(I14:I998)</f>
        <v>23064.07</v>
      </c>
      <c r="J11" s="84"/>
      <c r="K11" s="85"/>
      <c r="L11" s="106">
        <f>SUM(L13:L898)</f>
        <v>27896.95</v>
      </c>
      <c r="M11" s="106">
        <f>SUM(M13:M998)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-27896.95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68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58</v>
      </c>
      <c r="B14" s="7"/>
      <c r="C14" s="53"/>
      <c r="D14" s="9"/>
      <c r="E14" s="9">
        <f t="shared" ref="E14:E68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45397</v>
      </c>
      <c r="B15" s="7" t="s">
        <v>63</v>
      </c>
      <c r="C15" s="109" t="s">
        <v>64</v>
      </c>
      <c r="D15" s="9"/>
      <c r="E15" s="9">
        <f t="shared" si="2"/>
        <v>0</v>
      </c>
      <c r="F15" s="9"/>
      <c r="G15" s="9">
        <v>54844</v>
      </c>
      <c r="H15" s="9">
        <f t="shared" ref="H15:H68" si="3">+D15</f>
        <v>0</v>
      </c>
      <c r="I15" s="9"/>
      <c r="J15" s="50" t="s">
        <v>65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45428</v>
      </c>
      <c r="B16" s="7" t="s">
        <v>66</v>
      </c>
      <c r="C16" s="53" t="s">
        <v>69</v>
      </c>
      <c r="D16" s="9"/>
      <c r="E16" s="9">
        <f t="shared" si="2"/>
        <v>0</v>
      </c>
      <c r="F16" s="9">
        <v>6992.5</v>
      </c>
      <c r="G16" s="9">
        <f t="shared" si="0"/>
        <v>0</v>
      </c>
      <c r="H16" s="9">
        <f t="shared" si="3"/>
        <v>0</v>
      </c>
      <c r="I16" s="9"/>
      <c r="J16" s="50" t="s">
        <v>65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>
        <v>45436</v>
      </c>
      <c r="B17" s="7" t="s">
        <v>67</v>
      </c>
      <c r="C17" s="53" t="s">
        <v>68</v>
      </c>
      <c r="D17" s="9"/>
      <c r="E17" s="9">
        <f t="shared" si="2"/>
        <v>0</v>
      </c>
      <c r="F17" s="9"/>
      <c r="G17" s="9">
        <v>1800</v>
      </c>
      <c r="H17" s="9">
        <f t="shared" si="3"/>
        <v>0</v>
      </c>
      <c r="I17" s="9"/>
      <c r="J17" s="50" t="s">
        <v>65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45463</v>
      </c>
      <c r="B18" s="12" t="s">
        <v>70</v>
      </c>
      <c r="C18" s="53" t="s">
        <v>95</v>
      </c>
      <c r="D18" s="9"/>
      <c r="E18" s="9">
        <f t="shared" si="2"/>
        <v>0</v>
      </c>
      <c r="F18" s="9">
        <v>22390.5</v>
      </c>
      <c r="G18" s="9">
        <f t="shared" si="0"/>
        <v>0</v>
      </c>
      <c r="H18" s="9">
        <f t="shared" si="3"/>
        <v>0</v>
      </c>
      <c r="I18" s="9"/>
      <c r="J18" s="50" t="s">
        <v>65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 t="s">
        <v>71</v>
      </c>
      <c r="B19" s="7" t="s">
        <v>72</v>
      </c>
      <c r="C19" s="53" t="s">
        <v>95</v>
      </c>
      <c r="D19" s="9"/>
      <c r="E19" s="9">
        <f t="shared" si="2"/>
        <v>0</v>
      </c>
      <c r="F19" s="9">
        <v>15987.6</v>
      </c>
      <c r="G19" s="9">
        <f t="shared" si="0"/>
        <v>0</v>
      </c>
      <c r="H19" s="9">
        <f t="shared" si="3"/>
        <v>0</v>
      </c>
      <c r="I19" s="9"/>
      <c r="J19" s="50" t="s">
        <v>65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46" t="s">
        <v>73</v>
      </c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thickBot="1">
      <c r="A23" s="6">
        <v>45511</v>
      </c>
      <c r="B23" s="115" t="s">
        <v>74</v>
      </c>
      <c r="C23" s="53" t="s">
        <v>69</v>
      </c>
      <c r="D23" s="8"/>
      <c r="E23" s="9">
        <f t="shared" si="2"/>
        <v>0</v>
      </c>
      <c r="F23" s="9">
        <v>453</v>
      </c>
      <c r="G23" s="9">
        <f t="shared" si="0"/>
        <v>453</v>
      </c>
      <c r="H23" s="9">
        <f t="shared" si="3"/>
        <v>0</v>
      </c>
      <c r="I23" s="9"/>
      <c r="J23" s="50"/>
      <c r="K23" s="10">
        <v>6870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thickBot="1">
      <c r="A24" s="6">
        <v>45516</v>
      </c>
      <c r="B24" s="115" t="s">
        <v>75</v>
      </c>
      <c r="C24" s="53" t="s">
        <v>69</v>
      </c>
      <c r="D24" s="9">
        <v>550000</v>
      </c>
      <c r="E24" s="9">
        <f t="shared" si="2"/>
        <v>550000</v>
      </c>
      <c r="F24" s="9"/>
      <c r="G24" s="9">
        <f t="shared" si="0"/>
        <v>0</v>
      </c>
      <c r="H24" s="9">
        <f t="shared" si="3"/>
        <v>550000</v>
      </c>
      <c r="I24" s="9"/>
      <c r="J24" s="50"/>
      <c r="K24" s="10">
        <v>4667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45539</v>
      </c>
      <c r="B25" s="7" t="s">
        <v>76</v>
      </c>
      <c r="C25" s="53" t="s">
        <v>69</v>
      </c>
      <c r="D25" s="9"/>
      <c r="E25" s="9">
        <f t="shared" si="2"/>
        <v>0</v>
      </c>
      <c r="F25" s="9">
        <v>725</v>
      </c>
      <c r="G25" s="9">
        <f t="shared" si="0"/>
        <v>0</v>
      </c>
      <c r="H25" s="9">
        <f t="shared" si="3"/>
        <v>0</v>
      </c>
      <c r="I25" s="9"/>
      <c r="J25" s="50" t="s">
        <v>65</v>
      </c>
      <c r="K25" s="10">
        <v>6861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45546</v>
      </c>
      <c r="B26" s="7" t="s">
        <v>77</v>
      </c>
      <c r="C26" s="53" t="s">
        <v>68</v>
      </c>
      <c r="D26" s="9"/>
      <c r="E26" s="9">
        <f t="shared" si="2"/>
        <v>0</v>
      </c>
      <c r="F26" s="9"/>
      <c r="G26" s="9">
        <v>950</v>
      </c>
      <c r="H26" s="9">
        <f t="shared" si="3"/>
        <v>0</v>
      </c>
      <c r="I26" s="9"/>
      <c r="J26" s="50" t="s">
        <v>65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45568</v>
      </c>
      <c r="B27" s="7" t="s">
        <v>78</v>
      </c>
      <c r="C27" s="53" t="s">
        <v>69</v>
      </c>
      <c r="D27" s="9">
        <v>184566</v>
      </c>
      <c r="E27" s="9">
        <f t="shared" si="2"/>
        <v>184566</v>
      </c>
      <c r="F27" s="9"/>
      <c r="G27" s="9">
        <f t="shared" si="0"/>
        <v>0</v>
      </c>
      <c r="H27" s="9">
        <f t="shared" si="3"/>
        <v>184566</v>
      </c>
      <c r="I27" s="9"/>
      <c r="J27" s="50"/>
      <c r="K27" s="10">
        <v>4666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45565</v>
      </c>
      <c r="B28" s="108" t="s">
        <v>79</v>
      </c>
      <c r="C28" s="53" t="s">
        <v>69</v>
      </c>
      <c r="D28" s="9"/>
      <c r="E28" s="9">
        <f t="shared" si="2"/>
        <v>0</v>
      </c>
      <c r="F28" s="9">
        <v>1020</v>
      </c>
      <c r="G28" s="9">
        <f t="shared" si="0"/>
        <v>0</v>
      </c>
      <c r="H28" s="9">
        <f t="shared" si="3"/>
        <v>0</v>
      </c>
      <c r="I28" s="9"/>
      <c r="J28" s="50" t="s">
        <v>65</v>
      </c>
      <c r="K28" s="10">
        <v>6861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45580</v>
      </c>
      <c r="B29" s="7" t="s">
        <v>80</v>
      </c>
      <c r="C29" s="53" t="s">
        <v>64</v>
      </c>
      <c r="D29" s="9"/>
      <c r="E29" s="9">
        <f t="shared" si="2"/>
        <v>0</v>
      </c>
      <c r="F29" s="9"/>
      <c r="G29" s="9">
        <v>629388</v>
      </c>
      <c r="H29" s="9">
        <f t="shared" si="3"/>
        <v>0</v>
      </c>
      <c r="I29" s="9"/>
      <c r="J29" s="50" t="s">
        <v>81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45583</v>
      </c>
      <c r="B30" s="7" t="s">
        <v>82</v>
      </c>
      <c r="C30" s="53" t="s">
        <v>69</v>
      </c>
      <c r="D30" s="9"/>
      <c r="E30" s="9">
        <f t="shared" si="2"/>
        <v>0</v>
      </c>
      <c r="F30" s="9">
        <v>2290</v>
      </c>
      <c r="G30" s="9">
        <f t="shared" si="0"/>
        <v>0</v>
      </c>
      <c r="H30" s="9">
        <f t="shared" si="3"/>
        <v>0</v>
      </c>
      <c r="I30" s="9"/>
      <c r="J30" s="50" t="s">
        <v>65</v>
      </c>
      <c r="K30" s="10">
        <v>6861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>
        <v>45644</v>
      </c>
      <c r="B31" s="116" t="s">
        <v>83</v>
      </c>
      <c r="C31" s="53" t="s">
        <v>84</v>
      </c>
      <c r="D31" s="9"/>
      <c r="E31" s="9">
        <f t="shared" si="2"/>
        <v>0</v>
      </c>
      <c r="F31" s="9">
        <v>1353.18</v>
      </c>
      <c r="G31" s="9">
        <f t="shared" si="0"/>
        <v>1353.18</v>
      </c>
      <c r="H31" s="9">
        <f t="shared" si="3"/>
        <v>0</v>
      </c>
      <c r="I31" s="9"/>
      <c r="J31" s="50"/>
      <c r="K31" s="10">
        <v>6872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45779</v>
      </c>
      <c r="B32" s="7" t="s">
        <v>85</v>
      </c>
      <c r="C32" s="53" t="s">
        <v>91</v>
      </c>
      <c r="D32" s="9"/>
      <c r="E32" s="9">
        <f t="shared" si="2"/>
        <v>0</v>
      </c>
      <c r="F32" s="9">
        <v>-2290</v>
      </c>
      <c r="G32" s="9">
        <f t="shared" si="0"/>
        <v>-2290</v>
      </c>
      <c r="H32" s="9">
        <f t="shared" si="3"/>
        <v>0</v>
      </c>
      <c r="I32" s="9"/>
      <c r="J32" s="50"/>
      <c r="K32" s="10">
        <v>6861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>
        <v>45807</v>
      </c>
      <c r="B33" s="7" t="s">
        <v>86</v>
      </c>
      <c r="C33" s="53" t="s">
        <v>91</v>
      </c>
      <c r="D33" s="9"/>
      <c r="E33" s="9">
        <f t="shared" si="2"/>
        <v>0</v>
      </c>
      <c r="F33" s="9">
        <v>5200</v>
      </c>
      <c r="G33" s="9">
        <f t="shared" si="0"/>
        <v>0</v>
      </c>
      <c r="H33" s="9">
        <f t="shared" si="3"/>
        <v>0</v>
      </c>
      <c r="I33" s="9"/>
      <c r="J33" s="50" t="s">
        <v>65</v>
      </c>
      <c r="K33" s="10" t="s">
        <v>87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>
        <v>45826</v>
      </c>
      <c r="B34" s="7" t="s">
        <v>88</v>
      </c>
      <c r="C34" s="53" t="s">
        <v>91</v>
      </c>
      <c r="D34" s="9"/>
      <c r="E34" s="9">
        <f t="shared" si="2"/>
        <v>0</v>
      </c>
      <c r="F34" s="9">
        <v>43219.3</v>
      </c>
      <c r="G34" s="9">
        <f t="shared" si="0"/>
        <v>0</v>
      </c>
      <c r="H34" s="9">
        <f t="shared" si="3"/>
        <v>0</v>
      </c>
      <c r="I34" s="9"/>
      <c r="J34" s="50" t="s">
        <v>81</v>
      </c>
      <c r="K34" s="10" t="s">
        <v>89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>
        <v>45826</v>
      </c>
      <c r="B35" s="7" t="s">
        <v>90</v>
      </c>
      <c r="C35" s="53" t="s">
        <v>91</v>
      </c>
      <c r="D35" s="9"/>
      <c r="E35" s="9">
        <f t="shared" si="2"/>
        <v>0</v>
      </c>
      <c r="F35" s="9">
        <v>2274.6999999999998</v>
      </c>
      <c r="G35" s="9">
        <f t="shared" si="0"/>
        <v>0</v>
      </c>
      <c r="H35" s="9">
        <f t="shared" si="3"/>
        <v>0</v>
      </c>
      <c r="I35" s="9"/>
      <c r="J35" s="50" t="s">
        <v>81</v>
      </c>
      <c r="K35" s="10" t="s">
        <v>89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>
        <v>45835</v>
      </c>
      <c r="B36" s="116" t="s">
        <v>92</v>
      </c>
      <c r="C36" s="53" t="s">
        <v>91</v>
      </c>
      <c r="D36" s="9">
        <v>4832.88</v>
      </c>
      <c r="E36" s="9">
        <f t="shared" si="2"/>
        <v>4832.88</v>
      </c>
      <c r="F36" s="9"/>
      <c r="G36" s="9">
        <f t="shared" si="0"/>
        <v>0</v>
      </c>
      <c r="H36" s="9">
        <f t="shared" si="3"/>
        <v>4832.88</v>
      </c>
      <c r="I36" s="9"/>
      <c r="J36" s="50"/>
      <c r="K36" s="10">
        <v>4761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>
        <v>45835</v>
      </c>
      <c r="B37" s="117" t="s">
        <v>93</v>
      </c>
      <c r="C37" s="53" t="s">
        <v>64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>
        <v>4760</v>
      </c>
      <c r="L37" s="9">
        <v>4832.88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>
        <v>45835</v>
      </c>
      <c r="B38" s="7" t="s">
        <v>94</v>
      </c>
      <c r="C38" s="53" t="s">
        <v>95</v>
      </c>
      <c r="D38" s="9"/>
      <c r="E38" s="9">
        <f t="shared" si="2"/>
        <v>0</v>
      </c>
      <c r="F38" s="9">
        <v>3267.5</v>
      </c>
      <c r="G38" s="9">
        <f t="shared" si="0"/>
        <v>0</v>
      </c>
      <c r="H38" s="9">
        <f t="shared" si="3"/>
        <v>0</v>
      </c>
      <c r="I38" s="9"/>
      <c r="J38" s="50" t="s">
        <v>65</v>
      </c>
      <c r="K38" s="10" t="s">
        <v>87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 t="s">
        <v>100</v>
      </c>
      <c r="B39" s="7" t="s">
        <v>96</v>
      </c>
      <c r="C39" s="53" t="s">
        <v>95</v>
      </c>
      <c r="D39" s="9"/>
      <c r="E39" s="9">
        <f t="shared" si="2"/>
        <v>0</v>
      </c>
      <c r="F39" s="9">
        <v>440501.66</v>
      </c>
      <c r="G39" s="9">
        <f t="shared" si="0"/>
        <v>0</v>
      </c>
      <c r="H39" s="9">
        <f t="shared" si="3"/>
        <v>0</v>
      </c>
      <c r="I39" s="9"/>
      <c r="J39" s="50" t="s">
        <v>81</v>
      </c>
      <c r="K39" s="10" t="s">
        <v>89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 t="s">
        <v>100</v>
      </c>
      <c r="B40" s="7" t="s">
        <v>97</v>
      </c>
      <c r="C40" s="53" t="s">
        <v>95</v>
      </c>
      <c r="D40" s="9"/>
      <c r="E40" s="9">
        <f t="shared" si="2"/>
        <v>0</v>
      </c>
      <c r="F40" s="9">
        <v>23184.3</v>
      </c>
      <c r="G40" s="9">
        <f t="shared" si="0"/>
        <v>0</v>
      </c>
      <c r="H40" s="9">
        <f t="shared" si="3"/>
        <v>0</v>
      </c>
      <c r="I40" s="9"/>
      <c r="J40" s="50" t="s">
        <v>81</v>
      </c>
      <c r="K40" s="10" t="s">
        <v>89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 t="s">
        <v>100</v>
      </c>
      <c r="B41" s="7" t="s">
        <v>98</v>
      </c>
      <c r="C41" s="53" t="s">
        <v>95</v>
      </c>
      <c r="D41" s="9"/>
      <c r="E41" s="9">
        <f t="shared" si="2"/>
        <v>0</v>
      </c>
      <c r="F41" s="9">
        <v>185</v>
      </c>
      <c r="G41" s="9">
        <f t="shared" si="0"/>
        <v>185</v>
      </c>
      <c r="H41" s="9">
        <f t="shared" si="3"/>
        <v>0</v>
      </c>
      <c r="I41" s="9"/>
      <c r="J41" s="50"/>
      <c r="K41" s="10" t="s">
        <v>99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 t="s">
        <v>100</v>
      </c>
      <c r="B42" s="7" t="s">
        <v>101</v>
      </c>
      <c r="C42" s="53" t="s">
        <v>68</v>
      </c>
      <c r="D42" s="9"/>
      <c r="E42" s="9">
        <f t="shared" si="2"/>
        <v>0</v>
      </c>
      <c r="F42" s="9"/>
      <c r="G42" s="9">
        <v>17334.07</v>
      </c>
      <c r="H42" s="9">
        <f t="shared" si="3"/>
        <v>0</v>
      </c>
      <c r="I42" s="9"/>
      <c r="J42" s="50" t="s">
        <v>81</v>
      </c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49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46" t="s">
        <v>102</v>
      </c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>
        <v>45883</v>
      </c>
      <c r="B46" s="7" t="s">
        <v>103</v>
      </c>
      <c r="C46" s="53" t="s">
        <v>95</v>
      </c>
      <c r="D46" s="9"/>
      <c r="E46" s="9">
        <f t="shared" si="2"/>
        <v>0</v>
      </c>
      <c r="F46" s="9">
        <v>144292.63</v>
      </c>
      <c r="G46" s="9">
        <f t="shared" si="0"/>
        <v>0</v>
      </c>
      <c r="H46" s="9">
        <f t="shared" si="3"/>
        <v>0</v>
      </c>
      <c r="I46" s="9"/>
      <c r="J46" s="50" t="s">
        <v>81</v>
      </c>
      <c r="K46" s="10" t="s">
        <v>89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>
        <v>45883</v>
      </c>
      <c r="B47" s="7" t="s">
        <v>104</v>
      </c>
      <c r="C47" s="53" t="s">
        <v>95</v>
      </c>
      <c r="D47" s="9"/>
      <c r="E47" s="9">
        <f t="shared" si="2"/>
        <v>0</v>
      </c>
      <c r="F47" s="9">
        <v>7594.35</v>
      </c>
      <c r="G47" s="9">
        <f t="shared" si="0"/>
        <v>0</v>
      </c>
      <c r="H47" s="9">
        <f t="shared" si="3"/>
        <v>0</v>
      </c>
      <c r="I47" s="9"/>
      <c r="J47" s="50" t="s">
        <v>81</v>
      </c>
      <c r="K47" s="10" t="s">
        <v>89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>
        <v>45884</v>
      </c>
      <c r="B48" s="7" t="s">
        <v>105</v>
      </c>
      <c r="C48" s="53" t="s">
        <v>95</v>
      </c>
      <c r="D48" s="9">
        <v>204407</v>
      </c>
      <c r="E48" s="9">
        <f t="shared" si="2"/>
        <v>204407</v>
      </c>
      <c r="F48" s="9"/>
      <c r="G48" s="9">
        <f t="shared" si="0"/>
        <v>0</v>
      </c>
      <c r="H48" s="9">
        <f t="shared" si="3"/>
        <v>204407</v>
      </c>
      <c r="I48" s="9"/>
      <c r="J48" s="50"/>
      <c r="K48" s="10" t="s">
        <v>106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>
        <v>45884</v>
      </c>
      <c r="B49" s="7" t="s">
        <v>107</v>
      </c>
      <c r="C49" s="53" t="s">
        <v>95</v>
      </c>
      <c r="D49" s="9">
        <v>-184566</v>
      </c>
      <c r="E49" s="9">
        <f t="shared" si="2"/>
        <v>-184566</v>
      </c>
      <c r="F49" s="9"/>
      <c r="G49" s="9">
        <f t="shared" si="0"/>
        <v>0</v>
      </c>
      <c r="H49" s="9">
        <f t="shared" si="3"/>
        <v>-184566</v>
      </c>
      <c r="I49" s="9"/>
      <c r="J49" s="50"/>
      <c r="K49" s="10" t="s">
        <v>108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>
        <v>45885</v>
      </c>
      <c r="B50" s="7" t="s">
        <v>109</v>
      </c>
      <c r="C50" s="53" t="s">
        <v>95</v>
      </c>
      <c r="D50" s="9">
        <v>32815.040000000001</v>
      </c>
      <c r="E50" s="9">
        <f t="shared" si="2"/>
        <v>32815.040000000001</v>
      </c>
      <c r="F50" s="9"/>
      <c r="G50" s="9">
        <f t="shared" si="0"/>
        <v>0</v>
      </c>
      <c r="H50" s="9">
        <f t="shared" si="3"/>
        <v>32815.040000000001</v>
      </c>
      <c r="I50" s="9"/>
      <c r="J50" s="50" t="s">
        <v>110</v>
      </c>
      <c r="K50" s="10" t="s">
        <v>111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>
        <v>45881.377615740741</v>
      </c>
      <c r="B51" s="7" t="s">
        <v>112</v>
      </c>
      <c r="C51" s="53" t="s">
        <v>68</v>
      </c>
      <c r="D51" s="9"/>
      <c r="E51" s="9">
        <f t="shared" si="2"/>
        <v>0</v>
      </c>
      <c r="F51" s="9"/>
      <c r="G51" s="9">
        <v>70316.12</v>
      </c>
      <c r="H51" s="9">
        <f t="shared" si="3"/>
        <v>0</v>
      </c>
      <c r="I51" s="9"/>
      <c r="J51" s="50">
        <v>2575172</v>
      </c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>
        <v>45887.542164351849</v>
      </c>
      <c r="B52" s="7" t="s">
        <v>113</v>
      </c>
      <c r="C52" s="53" t="s">
        <v>68</v>
      </c>
      <c r="D52" s="9"/>
      <c r="E52" s="9">
        <f t="shared" si="2"/>
        <v>0</v>
      </c>
      <c r="F52" s="9"/>
      <c r="G52" s="9">
        <v>23064.07</v>
      </c>
      <c r="H52" s="9">
        <f t="shared" si="3"/>
        <v>0</v>
      </c>
      <c r="I52" s="9"/>
      <c r="J52" s="50">
        <v>2575172</v>
      </c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>
        <v>45892</v>
      </c>
      <c r="B53" s="7" t="s">
        <v>114</v>
      </c>
      <c r="C53" s="53" t="s">
        <v>95</v>
      </c>
      <c r="D53" s="9">
        <v>23064.07</v>
      </c>
      <c r="E53" s="9">
        <f t="shared" si="2"/>
        <v>23064.07</v>
      </c>
      <c r="F53" s="9"/>
      <c r="G53" s="9">
        <f t="shared" si="0"/>
        <v>0</v>
      </c>
      <c r="H53" s="9">
        <f t="shared" si="3"/>
        <v>23064.07</v>
      </c>
      <c r="I53" s="9"/>
      <c r="J53" s="50"/>
      <c r="K53" s="10" t="s">
        <v>115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>
        <v>45897</v>
      </c>
      <c r="B54" s="7" t="s">
        <v>116</v>
      </c>
      <c r="C54" s="53" t="s">
        <v>95</v>
      </c>
      <c r="D54" s="9"/>
      <c r="E54" s="9">
        <f t="shared" si="2"/>
        <v>0</v>
      </c>
      <c r="F54" s="9">
        <v>4128.1499999999996</v>
      </c>
      <c r="G54" s="9">
        <f t="shared" si="0"/>
        <v>4128.1499999999996</v>
      </c>
      <c r="H54" s="9">
        <f t="shared" si="3"/>
        <v>0</v>
      </c>
      <c r="I54" s="9"/>
      <c r="J54" s="50"/>
      <c r="K54" s="10" t="s">
        <v>117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>
        <v>45913</v>
      </c>
      <c r="B55" s="7" t="s">
        <v>118</v>
      </c>
      <c r="C55" s="53" t="s">
        <v>95</v>
      </c>
      <c r="D55" s="9">
        <v>3012.58</v>
      </c>
      <c r="E55" s="9">
        <f t="shared" si="2"/>
        <v>3012.58</v>
      </c>
      <c r="F55" s="9"/>
      <c r="G55" s="9">
        <f t="shared" si="0"/>
        <v>0</v>
      </c>
      <c r="H55" s="9">
        <f t="shared" si="3"/>
        <v>3012.58</v>
      </c>
      <c r="I55" s="9"/>
      <c r="J55" s="50" t="s">
        <v>110</v>
      </c>
      <c r="K55" s="10" t="s">
        <v>119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>
        <v>45925</v>
      </c>
      <c r="B56" s="7" t="s">
        <v>120</v>
      </c>
      <c r="C56" s="53" t="s">
        <v>95</v>
      </c>
      <c r="D56" s="9"/>
      <c r="E56" s="9">
        <f t="shared" si="2"/>
        <v>0</v>
      </c>
      <c r="F56" s="9">
        <v>84608.92</v>
      </c>
      <c r="G56" s="9">
        <f t="shared" si="0"/>
        <v>0</v>
      </c>
      <c r="H56" s="9">
        <f t="shared" si="3"/>
        <v>0</v>
      </c>
      <c r="I56" s="9"/>
      <c r="J56" s="50" t="s">
        <v>81</v>
      </c>
      <c r="K56" s="10" t="s">
        <v>89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>
        <v>45925</v>
      </c>
      <c r="B57" s="7" t="s">
        <v>121</v>
      </c>
      <c r="C57" s="53" t="s">
        <v>95</v>
      </c>
      <c r="D57" s="9"/>
      <c r="E57" s="9">
        <f t="shared" si="2"/>
        <v>0</v>
      </c>
      <c r="F57" s="9">
        <v>4453.1000000000004</v>
      </c>
      <c r="G57" s="9">
        <f t="shared" si="0"/>
        <v>0</v>
      </c>
      <c r="H57" s="9">
        <f t="shared" si="3"/>
        <v>0</v>
      </c>
      <c r="I57" s="9"/>
      <c r="J57" s="50" t="s">
        <v>81</v>
      </c>
      <c r="K57" s="10" t="s">
        <v>89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>
        <v>45927</v>
      </c>
      <c r="B58" s="7" t="s">
        <v>122</v>
      </c>
      <c r="C58" s="53" t="s">
        <v>95</v>
      </c>
      <c r="D58" s="9"/>
      <c r="E58" s="9">
        <f t="shared" si="2"/>
        <v>0</v>
      </c>
      <c r="F58" s="9">
        <v>2010.9</v>
      </c>
      <c r="G58" s="9">
        <f t="shared" si="0"/>
        <v>0</v>
      </c>
      <c r="H58" s="9">
        <f t="shared" si="3"/>
        <v>0</v>
      </c>
      <c r="I58" s="9"/>
      <c r="J58" s="50" t="s">
        <v>65</v>
      </c>
      <c r="K58" s="10" t="s">
        <v>87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>
        <v>45912</v>
      </c>
      <c r="B59" s="7" t="s">
        <v>123</v>
      </c>
      <c r="C59" s="53" t="s">
        <v>68</v>
      </c>
      <c r="D59" s="9"/>
      <c r="E59" s="9">
        <f t="shared" si="2"/>
        <v>0</v>
      </c>
      <c r="F59" s="9"/>
      <c r="G59" s="9">
        <v>10026.700000000001</v>
      </c>
      <c r="H59" s="9">
        <f t="shared" si="3"/>
        <v>0</v>
      </c>
      <c r="I59" s="9"/>
      <c r="J59" s="50" t="s">
        <v>81</v>
      </c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>
        <v>45930</v>
      </c>
      <c r="B60" s="7" t="s">
        <v>124</v>
      </c>
      <c r="C60" s="53" t="s">
        <v>91</v>
      </c>
      <c r="D60" s="9"/>
      <c r="E60" s="9">
        <f t="shared" si="2"/>
        <v>0</v>
      </c>
      <c r="F60" s="9">
        <v>1846.58</v>
      </c>
      <c r="G60" s="9">
        <f t="shared" si="0"/>
        <v>1846.58</v>
      </c>
      <c r="H60" s="9">
        <f t="shared" si="3"/>
        <v>0</v>
      </c>
      <c r="I60" s="9"/>
      <c r="J60" s="50"/>
      <c r="K60" s="10" t="s">
        <v>117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>
        <v>45941</v>
      </c>
      <c r="B61" s="7" t="s">
        <v>125</v>
      </c>
      <c r="C61" s="53" t="s">
        <v>91</v>
      </c>
      <c r="D61" s="9"/>
      <c r="E61" s="9">
        <f t="shared" si="2"/>
        <v>0</v>
      </c>
      <c r="F61" s="9">
        <v>330.3</v>
      </c>
      <c r="G61" s="9">
        <f t="shared" si="0"/>
        <v>330.3</v>
      </c>
      <c r="H61" s="9">
        <f t="shared" si="3"/>
        <v>0</v>
      </c>
      <c r="I61" s="9"/>
      <c r="J61" s="50"/>
      <c r="K61" s="10" t="s">
        <v>117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>
        <v>45954</v>
      </c>
      <c r="B62" s="7" t="s">
        <v>126</v>
      </c>
      <c r="C62" s="53" t="s">
        <v>91</v>
      </c>
      <c r="D62" s="9"/>
      <c r="E62" s="9">
        <f t="shared" si="2"/>
        <v>0</v>
      </c>
      <c r="F62" s="9">
        <v>324.8</v>
      </c>
      <c r="G62" s="9">
        <f t="shared" si="0"/>
        <v>324.8</v>
      </c>
      <c r="H62" s="9">
        <f t="shared" si="3"/>
        <v>0</v>
      </c>
      <c r="I62" s="9"/>
      <c r="J62" s="50"/>
      <c r="K62" s="10" t="s">
        <v>117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>
        <v>45965</v>
      </c>
      <c r="B63" s="7" t="s">
        <v>127</v>
      </c>
      <c r="C63" s="53" t="s">
        <v>91</v>
      </c>
      <c r="D63" s="118">
        <v>-1510.05</v>
      </c>
      <c r="E63" s="9">
        <f t="shared" si="2"/>
        <v>-1510.05</v>
      </c>
      <c r="F63" s="9"/>
      <c r="G63" s="9">
        <f t="shared" si="0"/>
        <v>0</v>
      </c>
      <c r="H63" s="9">
        <f t="shared" si="3"/>
        <v>-1510.05</v>
      </c>
      <c r="I63" s="9"/>
      <c r="J63" s="50"/>
      <c r="K63" s="10">
        <v>4667</v>
      </c>
      <c r="L63" s="9"/>
      <c r="M63" s="118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>
        <v>45965</v>
      </c>
      <c r="B64" s="7" t="s">
        <v>128</v>
      </c>
      <c r="C64" s="53" t="s">
        <v>91</v>
      </c>
      <c r="D64" s="118">
        <v>-277.55</v>
      </c>
      <c r="E64" s="9">
        <f t="shared" si="2"/>
        <v>-277.55</v>
      </c>
      <c r="F64" s="9"/>
      <c r="G64" s="9">
        <f t="shared" si="0"/>
        <v>0</v>
      </c>
      <c r="H64" s="9">
        <f t="shared" si="3"/>
        <v>-277.55</v>
      </c>
      <c r="I64" s="9"/>
      <c r="J64" s="50"/>
      <c r="K64" s="10">
        <v>4665</v>
      </c>
      <c r="L64" s="9"/>
      <c r="M64" s="118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>
        <v>45961</v>
      </c>
      <c r="B65" s="116" t="s">
        <v>129</v>
      </c>
      <c r="C65" s="53" t="s">
        <v>64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>
        <v>4760</v>
      </c>
      <c r="L65" s="9">
        <v>23064.07</v>
      </c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>
        <v>45996</v>
      </c>
      <c r="B66" s="7" t="s">
        <v>130</v>
      </c>
      <c r="C66" s="53" t="s">
        <v>95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>
        <v>23064.07</v>
      </c>
      <c r="J66" s="50"/>
      <c r="K66" s="10">
        <v>4760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 t="s">
        <v>131</v>
      </c>
      <c r="B67" s="7" t="s">
        <v>132</v>
      </c>
      <c r="C67" s="53" t="s">
        <v>52</v>
      </c>
      <c r="D67" s="9">
        <v>23064.07</v>
      </c>
      <c r="E67" s="9">
        <f t="shared" si="2"/>
        <v>23064.07</v>
      </c>
      <c r="F67" s="9"/>
      <c r="G67" s="9">
        <f t="shared" si="0"/>
        <v>0</v>
      </c>
      <c r="H67" s="9">
        <f t="shared" si="3"/>
        <v>23064.07</v>
      </c>
      <c r="I67" s="9"/>
      <c r="J67" s="50"/>
      <c r="K67" s="10" t="s">
        <v>134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 t="s">
        <v>131</v>
      </c>
      <c r="B68" s="7" t="s">
        <v>132</v>
      </c>
      <c r="C68" s="53" t="s">
        <v>52</v>
      </c>
      <c r="D68" s="9">
        <v>-23064.07</v>
      </c>
      <c r="E68" s="9">
        <f t="shared" si="2"/>
        <v>-23064.07</v>
      </c>
      <c r="F68" s="9"/>
      <c r="G68" s="9">
        <f t="shared" si="0"/>
        <v>0</v>
      </c>
      <c r="H68" s="9">
        <f t="shared" si="3"/>
        <v>-23064.07</v>
      </c>
      <c r="I68" s="9"/>
      <c r="J68" s="50"/>
      <c r="K68" s="10" t="s">
        <v>135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ref="E69:E84" si="4">+D69</f>
        <v>0</v>
      </c>
      <c r="F69" s="9"/>
      <c r="G69" s="9">
        <f t="shared" ref="G69:G80" si="5">IF(J69&gt;0,0,F69)</f>
        <v>0</v>
      </c>
      <c r="H69" s="9">
        <f t="shared" ref="H69:H80" si="6">+D69</f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46" t="s">
        <v>133</v>
      </c>
      <c r="B70" s="7"/>
      <c r="C70" s="53" t="s">
        <v>52</v>
      </c>
      <c r="D70" s="9"/>
      <c r="E70" s="9">
        <f t="shared" si="4"/>
        <v>0</v>
      </c>
      <c r="F70" s="9"/>
      <c r="G70" s="9">
        <f t="shared" si="5"/>
        <v>0</v>
      </c>
      <c r="H70" s="9">
        <f t="shared" si="6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4"/>
        <v>0</v>
      </c>
      <c r="F71" s="9"/>
      <c r="G71" s="9">
        <f t="shared" si="5"/>
        <v>0</v>
      </c>
      <c r="H71" s="9">
        <f t="shared" si="6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ref="G81:G96" si="7">IF(J81&gt;0,0,F81)</f>
        <v>0</v>
      </c>
      <c r="H81" s="9">
        <f t="shared" ref="H81:H96" si="8">+D81</f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7"/>
        <v>0</v>
      </c>
      <c r="H82" s="9">
        <f t="shared" si="8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7"/>
        <v>0</v>
      </c>
      <c r="H83" s="9">
        <f t="shared" si="8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ref="E85:E100" si="9">+D85</f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9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9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ref="G97:G112" si="10">IF(J97&gt;0,0,F97)</f>
        <v>0</v>
      </c>
      <c r="H97" s="9">
        <f t="shared" ref="H97:H112" si="11">+D97</f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10"/>
        <v>0</v>
      </c>
      <c r="H98" s="9">
        <f t="shared" si="11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10"/>
        <v>0</v>
      </c>
      <c r="H99" s="9">
        <f t="shared" si="11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ref="E101:E116" si="12">+D101</f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12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12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ref="G113:G128" si="13">IF(J113&gt;0,0,F113)</f>
        <v>0</v>
      </c>
      <c r="H113" s="9">
        <f t="shared" ref="H113:H128" si="14">+D113</f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3"/>
        <v>0</v>
      </c>
      <c r="H114" s="9">
        <f t="shared" si="14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3"/>
        <v>0</v>
      </c>
      <c r="H115" s="9">
        <f t="shared" si="14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ref="E117:E132" si="15">+D117</f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5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5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ref="G129:G144" si="16">IF(J129&gt;0,0,F129)</f>
        <v>0</v>
      </c>
      <c r="H129" s="9">
        <f t="shared" ref="H129:H144" si="17">+D129</f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6"/>
        <v>0</v>
      </c>
      <c r="H130" s="9">
        <f t="shared" si="17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6"/>
        <v>0</v>
      </c>
      <c r="H131" s="9">
        <f t="shared" si="17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ref="E133:E148" si="18">+D133</f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8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8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ref="G145:G160" si="19">IF(J145&gt;0,0,F145)</f>
        <v>0</v>
      </c>
      <c r="H145" s="9">
        <f t="shared" ref="H145:H160" si="20">+D145</f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9"/>
        <v>0</v>
      </c>
      <c r="H146" s="9">
        <f t="shared" si="20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9"/>
        <v>0</v>
      </c>
      <c r="H147" s="9">
        <f t="shared" si="20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ref="E149:E164" si="21">+D149</f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21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21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ref="G161:G176" si="22">IF(J161&gt;0,0,F161)</f>
        <v>0</v>
      </c>
      <c r="H161" s="9">
        <f t="shared" ref="H161:H176" si="23">+D161</f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22"/>
        <v>0</v>
      </c>
      <c r="H162" s="9">
        <f t="shared" si="23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22"/>
        <v>0</v>
      </c>
      <c r="H163" s="9">
        <f t="shared" si="23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ref="E165:E180" si="24">+D165</f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4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4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ref="G177:G192" si="25">IF(J177&gt;0,0,F177)</f>
        <v>0</v>
      </c>
      <c r="H177" s="9">
        <f t="shared" ref="H177:H192" si="26">+D177</f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5"/>
        <v>0</v>
      </c>
      <c r="H178" s="9">
        <f t="shared" si="26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5"/>
        <v>0</v>
      </c>
      <c r="H179" s="9">
        <f t="shared" si="26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ref="E181:E196" si="27">+D181</f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7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7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ref="G193:G208" si="28">IF(J193&gt;0,0,F193)</f>
        <v>0</v>
      </c>
      <c r="H193" s="9">
        <f t="shared" ref="H193:H208" si="29">+D193</f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8"/>
        <v>0</v>
      </c>
      <c r="H194" s="9">
        <f t="shared" si="29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8"/>
        <v>0</v>
      </c>
      <c r="H195" s="9">
        <f t="shared" si="29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ref="E197:E212" si="30">+D197</f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30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30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ref="G209:G224" si="31">IF(J209&gt;0,0,F209)</f>
        <v>0</v>
      </c>
      <c r="H209" s="9">
        <f t="shared" ref="H209:H224" si="32">+D209</f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31"/>
        <v>0</v>
      </c>
      <c r="H210" s="9">
        <f t="shared" si="32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31"/>
        <v>0</v>
      </c>
      <c r="H211" s="9">
        <f t="shared" si="32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ref="E213:E228" si="33">+D213</f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3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3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ref="G225:G238" si="34">IF(J225&gt;0,0,F225)</f>
        <v>0</v>
      </c>
      <c r="H225" s="9">
        <f t="shared" ref="H225:H238" si="35">+D225</f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4"/>
        <v>0</v>
      </c>
      <c r="H226" s="9">
        <f t="shared" si="35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4"/>
        <v>0</v>
      </c>
      <c r="H227" s="9">
        <f t="shared" si="35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ref="E229:E238" si="36">+D229</f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6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6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>+D239</f>
        <v>0</v>
      </c>
      <c r="F239" s="9"/>
      <c r="G239" s="9">
        <f>IF(J239&gt;0,0,F239)</f>
        <v>0</v>
      </c>
      <c r="H239" s="9">
        <f>+D239</f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25244810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2026-07-30T16:46:05Z</dcterms:modified>
</cp:coreProperties>
</file>