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A1B305A9-F751-4AD5-82D8-40AF13A77A73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1" i="1" l="1"/>
  <c r="G31" i="1"/>
  <c r="E31" i="1"/>
  <c r="H70" i="1" l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<sst xmlns="http://schemas.openxmlformats.org/spreadsheetml/2006/main" count="368" uniqueCount="95">
  <si>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</si>
  <si>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</si>
  <si>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</si>
  <si>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</si>
  <si>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</si>
  <si>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</si>
  <si>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</si>
  <si>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</si>
  <si>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</si>
  <si>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</si>
  <si>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</si>
  <si>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</si>
  <si>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</si>
  <si>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</si>
  <si>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</si>
  <si>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</si>
  <si>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</si>
  <si>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</si>
  <si>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</si>
  <si>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</si>
  <si>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</si>
  <si>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</si>
  <si>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</si>
  <si>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</si>
  <si>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</si>
  <si>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</si>
  <si>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</si>
  <si>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</si>
  <si>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</si>
  <si>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</si>
  <si>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</si>
  <si>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</si>
  <si>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</si>
  <si>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</si>
  <si>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</si>
  <si>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</si>
  <si>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</si>
  <si>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</si>
  <si>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</si>
  <si>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</si>
  <si>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</si>
  <si>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</si>
  <si>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</si>
  <si>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</si>
  <si>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</si>
  <si>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</si>
  <si>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</si>
  <si>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</si>
  <si>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</si>
  <si>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</si>
  <si>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</si>
  <si>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</si>
  <si>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</si>
  <si>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</si>
  <si>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</si>
  <si>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</si>
  <si>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</si>
  <si>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</si>
  <si>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</si>
  <si>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WSU - LAMPROS HALL ROOF REPLACEMENT</t>
  </si>
  <si>
    <t>3000-300-3348-FXAAA-25092810</t>
  </si>
  <si>
    <t>00763</t>
  </si>
  <si>
    <t>SCOTT P EVANS ARCHITECT &amp; ASSOCIATES PC dba SPE ARCHITECTS - CONTRACT</t>
  </si>
  <si>
    <t>N/A</t>
  </si>
  <si>
    <t>2470376</t>
  </si>
  <si>
    <t>CLARK'S QUALITY ROOFING INC - CONTRACT</t>
  </si>
  <si>
    <t>2475419</t>
  </si>
  <si>
    <t xml:space="preserve">SPE GAX FC2024050935936 </t>
  </si>
  <si>
    <t>SPE GAX FC2024060637296</t>
  </si>
  <si>
    <t>CLARKS QUALITY ROOF GAX FC2024060637329</t>
  </si>
  <si>
    <t>ZIONS/CLARKS ROOF RTNG GAX FC2024060637330</t>
  </si>
  <si>
    <t>DF</t>
  </si>
  <si>
    <t>13/24</t>
  </si>
  <si>
    <t>CLARKS QUAL ROOF GAX FC2024071239432</t>
  </si>
  <si>
    <t>ZIONS/CLARKS ROOF RTNG GAX FC2024071239433</t>
  </si>
  <si>
    <t>WC3 GAX FC2024071539651</t>
  </si>
  <si>
    <t>SPE GAX FC2024071539807</t>
  </si>
  <si>
    <t>FY'25</t>
  </si>
  <si>
    <t>Trfr to 25092810 from FY25 EFFY Higher Ed Funds</t>
  </si>
  <si>
    <t>WC3 GAX F24*098</t>
  </si>
  <si>
    <t>IDT 25C3*007 XFER LEGAL FEES TO 21257300</t>
  </si>
  <si>
    <t>SPE GAX FC2024091142252</t>
  </si>
  <si>
    <t>WC3 GAX FC2024110644982</t>
  </si>
  <si>
    <t>CLARKS QUAL ROOFING     CO 001</t>
  </si>
  <si>
    <t>CO</t>
  </si>
  <si>
    <t>CLARKS QUALITY GAX FC2024112946062</t>
  </si>
  <si>
    <t>ZIONS/CLARKS RTNG GAX FC2024112946063</t>
  </si>
  <si>
    <t>SPE GAX FC2024120346197</t>
  </si>
  <si>
    <t>WC3 GAX FC2024120546309</t>
  </si>
  <si>
    <t>PROJ CLOSE CONT FROM 25092810 TO 21138300</t>
  </si>
  <si>
    <t>PROJ CLOSE INSPECTIONS FROM 25092810 TO 20473300</t>
  </si>
  <si>
    <t>PROJ CLOSE ROOFING FROM 25092810 TO 21248300</t>
  </si>
  <si>
    <t>CLOSED</t>
  </si>
  <si>
    <t>PROJECT 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</si>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</sst>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  <xf numFmtId="17" fontId="4" fillId="2" borderId="0" xfId="2" applyNumberFormat="1" applyFont="1" applyFill="1" applyAlignment="1" applyProtection="1">
      <alignment horizontal="center"/>
      <protection locked="0"/>
    </xf>
    <xf numFmtId="164" fontId="14" fillId="2" borderId="0" xfId="0" applyFont="1" applyFill="1"/>
    <xf numFmtId="49" fontId="11" fillId="2" borderId="0" xfId="2" applyNumberFormat="1" applyFont="1" applyFill="1" applyBorder="1" applyAlignment="1" applyProtection="1">
      <alignment horizontal="center"/>
      <protection locked="0"/>
    </xf>
    <xf numFmtId="43" fontId="4" fillId="2" borderId="0" xfId="2" applyFont="1" applyFill="1" applyBorder="1" applyProtection="1">
      <protection locked="0"/>
    </xf>
    <xf numFmtId="49" fontId="4" fillId="2" borderId="0" xfId="2" applyNumberFormat="1" applyFont="1" applyFill="1" applyBorder="1" applyAlignment="1" applyProtection="1">
      <alignment horizontal="center"/>
      <protection locked="0"/>
    </xf>
    <xf numFmtId="1" fontId="4" fillId="2" borderId="0" xfId="2" applyNumberFormat="1" applyFont="1" applyFill="1" applyBorder="1" applyAlignment="1" applyProtection="1">
      <alignment horizontal="center"/>
      <protection locked="0"/>
    </xf>
    <xf numFmtId="43" fontId="4" fillId="2" borderId="0" xfId="2" applyFont="1" applyFill="1" applyBorder="1" applyAlignment="1" applyProtection="1">
      <alignment horizontal="left"/>
      <protection locked="0"/>
    </xf>
    <xf numFmtId="43" fontId="4" fillId="2" borderId="0" xfId="2" applyFont="1" applyFill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3" activePane="bottomLeft" state="frozen"/>
      <selection pane="bottomLeft" activeCell="A42" sqref="A42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25092810</v>
      </c>
      <c r="E6" s="4" t="s">
        <v>92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152772.39000000001</v>
      </c>
      <c r="E11" s="13">
        <f>SUM(E14:E1000)-F11</f>
        <v>0</v>
      </c>
      <c r="F11" s="13">
        <f>SUM(F14:F1000)</f>
        <v>152772.38999999998</v>
      </c>
      <c r="G11" s="13">
        <f>SUM(G14:G1000)</f>
        <v>152772.38999999998</v>
      </c>
      <c r="H11" s="13">
        <f>+D11-G11</f>
        <v>0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45370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6283</v>
      </c>
      <c r="H15" s="9">
        <f t="shared" ref="H15:H7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45437</v>
      </c>
      <c r="B16" s="7" t="s">
        <v>65</v>
      </c>
      <c r="C16" s="53" t="s">
        <v>63</v>
      </c>
      <c r="D16" s="9"/>
      <c r="E16" s="9">
        <f t="shared" si="2"/>
        <v>0</v>
      </c>
      <c r="F16" s="9"/>
      <c r="G16" s="9">
        <v>119873</v>
      </c>
      <c r="H16" s="9">
        <f t="shared" si="3"/>
        <v>0</v>
      </c>
      <c r="I16" s="9"/>
      <c r="J16" s="50" t="s">
        <v>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45421</v>
      </c>
      <c r="B17" s="7" t="s">
        <v>67</v>
      </c>
      <c r="C17" s="53" t="s">
        <v>71</v>
      </c>
      <c r="D17" s="9"/>
      <c r="E17" s="9">
        <f t="shared" si="2"/>
        <v>0</v>
      </c>
      <c r="F17" s="9">
        <v>1570</v>
      </c>
      <c r="G17" s="9">
        <f t="shared" si="0"/>
        <v>0</v>
      </c>
      <c r="H17" s="9">
        <f t="shared" si="3"/>
        <v>0</v>
      </c>
      <c r="I17" s="9"/>
      <c r="J17" s="50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45450</v>
      </c>
      <c r="B18" s="12" t="s">
        <v>68</v>
      </c>
      <c r="C18" s="53" t="s">
        <v>52</v>
      </c>
      <c r="D18" s="9"/>
      <c r="E18" s="9">
        <f t="shared" si="2"/>
        <v>0</v>
      </c>
      <c r="F18" s="9">
        <v>235.65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45450</v>
      </c>
      <c r="B19" s="7" t="s">
        <v>69</v>
      </c>
      <c r="C19" s="53" t="s">
        <v>52</v>
      </c>
      <c r="D19" s="9"/>
      <c r="E19" s="9">
        <f t="shared" si="2"/>
        <v>0</v>
      </c>
      <c r="F19" s="9">
        <v>68974.75</v>
      </c>
      <c r="G19" s="9">
        <f t="shared" si="0"/>
        <v>0</v>
      </c>
      <c r="H19" s="9">
        <f t="shared" si="3"/>
        <v>0</v>
      </c>
      <c r="I19" s="9"/>
      <c r="J19" s="50" t="s">
        <v>66</v>
      </c>
      <c r="K19" s="10">
        <v>6814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45450</v>
      </c>
      <c r="B20" s="7" t="s">
        <v>70</v>
      </c>
      <c r="C20" s="53" t="s">
        <v>52</v>
      </c>
      <c r="D20" s="9"/>
      <c r="E20" s="9">
        <f t="shared" si="2"/>
        <v>0</v>
      </c>
      <c r="F20" s="9">
        <v>3630.25</v>
      </c>
      <c r="G20" s="9">
        <f t="shared" si="0"/>
        <v>0</v>
      </c>
      <c r="H20" s="9">
        <f t="shared" si="3"/>
        <v>0</v>
      </c>
      <c r="I20" s="9"/>
      <c r="J20" s="50" t="s">
        <v>66</v>
      </c>
      <c r="K20" s="10">
        <v>6814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 t="s">
        <v>72</v>
      </c>
      <c r="B21" s="7" t="s">
        <v>73</v>
      </c>
      <c r="C21" s="53" t="s">
        <v>52</v>
      </c>
      <c r="D21" s="9"/>
      <c r="E21" s="9">
        <f t="shared" si="2"/>
        <v>0</v>
      </c>
      <c r="F21" s="9">
        <v>35131</v>
      </c>
      <c r="G21" s="9">
        <f t="shared" si="0"/>
        <v>0</v>
      </c>
      <c r="H21" s="9">
        <f t="shared" si="3"/>
        <v>0</v>
      </c>
      <c r="I21" s="9"/>
      <c r="J21" s="50" t="s">
        <v>66</v>
      </c>
      <c r="K21" s="10">
        <v>6814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 t="s">
        <v>72</v>
      </c>
      <c r="B22" s="7" t="s">
        <v>74</v>
      </c>
      <c r="C22" s="53" t="s">
        <v>52</v>
      </c>
      <c r="D22" s="9"/>
      <c r="E22" s="9">
        <f t="shared" si="2"/>
        <v>0</v>
      </c>
      <c r="F22" s="9">
        <v>1849</v>
      </c>
      <c r="G22" s="9">
        <f t="shared" si="0"/>
        <v>0</v>
      </c>
      <c r="H22" s="9">
        <f t="shared" si="3"/>
        <v>0</v>
      </c>
      <c r="I22" s="9"/>
      <c r="J22" s="50" t="s">
        <v>66</v>
      </c>
      <c r="K22" s="10">
        <v>6814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117" t="s">
        <v>72</v>
      </c>
      <c r="B23" s="123" t="s">
        <v>75</v>
      </c>
      <c r="C23" s="119" t="s">
        <v>52</v>
      </c>
      <c r="D23" s="124"/>
      <c r="E23" s="120">
        <f t="shared" si="2"/>
        <v>0</v>
      </c>
      <c r="F23" s="120">
        <v>190.6</v>
      </c>
      <c r="G23" s="120">
        <f t="shared" si="0"/>
        <v>190.6</v>
      </c>
      <c r="H23" s="120">
        <f t="shared" si="3"/>
        <v>0</v>
      </c>
      <c r="I23" s="120"/>
      <c r="J23" s="121"/>
      <c r="K23" s="122">
        <v>6873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 t="s">
        <v>72</v>
      </c>
      <c r="B24" s="7" t="s">
        <v>76</v>
      </c>
      <c r="C24" s="53" t="s">
        <v>52</v>
      </c>
      <c r="D24" s="9"/>
      <c r="E24" s="9">
        <f t="shared" si="2"/>
        <v>0</v>
      </c>
      <c r="F24" s="9">
        <v>4006.05</v>
      </c>
      <c r="G24" s="9">
        <f t="shared" si="0"/>
        <v>0</v>
      </c>
      <c r="H24" s="9">
        <f t="shared" si="3"/>
        <v>0</v>
      </c>
      <c r="I24" s="9"/>
      <c r="J24" s="50" t="s">
        <v>64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46" t="s">
        <v>77</v>
      </c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117">
        <v>45506</v>
      </c>
      <c r="B28" s="118" t="s">
        <v>75</v>
      </c>
      <c r="C28" s="119" t="s">
        <v>71</v>
      </c>
      <c r="D28" s="120"/>
      <c r="E28" s="120">
        <f t="shared" si="2"/>
        <v>0</v>
      </c>
      <c r="F28" s="120">
        <v>-190.6</v>
      </c>
      <c r="G28" s="120">
        <f t="shared" si="0"/>
        <v>-190.6</v>
      </c>
      <c r="H28" s="120">
        <f t="shared" si="3"/>
        <v>0</v>
      </c>
      <c r="I28" s="120"/>
      <c r="J28" s="121"/>
      <c r="K28" s="122">
        <v>6873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thickBot="1">
      <c r="A29" s="6">
        <v>45516</v>
      </c>
      <c r="B29" s="115" t="s">
        <v>78</v>
      </c>
      <c r="C29" s="53" t="s">
        <v>71</v>
      </c>
      <c r="D29" s="9">
        <v>360322</v>
      </c>
      <c r="E29" s="9">
        <f t="shared" si="2"/>
        <v>360322</v>
      </c>
      <c r="F29" s="9"/>
      <c r="G29" s="9">
        <f t="shared" si="0"/>
        <v>0</v>
      </c>
      <c r="H29" s="9">
        <f t="shared" si="3"/>
        <v>360322</v>
      </c>
      <c r="I29" s="9"/>
      <c r="J29" s="50"/>
      <c r="K29" s="10">
        <v>4667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45532</v>
      </c>
      <c r="B30" s="7" t="s">
        <v>79</v>
      </c>
      <c r="C30" s="53" t="s">
        <v>71</v>
      </c>
      <c r="D30" s="9"/>
      <c r="E30" s="9">
        <f t="shared" si="2"/>
        <v>0</v>
      </c>
      <c r="F30" s="9">
        <v>190.6</v>
      </c>
      <c r="G30" s="9">
        <f t="shared" si="0"/>
        <v>190.6</v>
      </c>
      <c r="H30" s="9">
        <f t="shared" si="3"/>
        <v>0</v>
      </c>
      <c r="I30" s="9"/>
      <c r="J30" s="50"/>
      <c r="K30" s="10">
        <v>6873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45511</v>
      </c>
      <c r="B31" s="116" t="s">
        <v>80</v>
      </c>
      <c r="C31" s="53" t="s">
        <v>71</v>
      </c>
      <c r="D31" s="9"/>
      <c r="E31" s="9">
        <f t="shared" si="2"/>
        <v>0</v>
      </c>
      <c r="F31" s="9">
        <v>296</v>
      </c>
      <c r="G31" s="9">
        <f t="shared" si="0"/>
        <v>296</v>
      </c>
      <c r="H31" s="9">
        <f t="shared" si="3"/>
        <v>0</v>
      </c>
      <c r="I31" s="9"/>
      <c r="J31" s="50"/>
      <c r="K31" s="10">
        <v>6870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45546</v>
      </c>
      <c r="B32" s="7" t="s">
        <v>81</v>
      </c>
      <c r="C32" s="53" t="s">
        <v>71</v>
      </c>
      <c r="D32" s="9"/>
      <c r="E32" s="9">
        <f t="shared" si="2"/>
        <v>0</v>
      </c>
      <c r="F32" s="9">
        <v>235.65</v>
      </c>
      <c r="G32" s="9">
        <f t="shared" si="0"/>
        <v>0</v>
      </c>
      <c r="H32" s="9">
        <f t="shared" si="3"/>
        <v>0</v>
      </c>
      <c r="I32" s="9"/>
      <c r="J32" s="50" t="s">
        <v>64</v>
      </c>
      <c r="K32" s="10">
        <v>6861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45602</v>
      </c>
      <c r="B33" s="7" t="s">
        <v>82</v>
      </c>
      <c r="C33" s="53" t="s">
        <v>71</v>
      </c>
      <c r="D33" s="9"/>
      <c r="E33" s="9">
        <f t="shared" si="2"/>
        <v>0</v>
      </c>
      <c r="F33" s="9">
        <v>166.62</v>
      </c>
      <c r="G33" s="9">
        <f t="shared" si="0"/>
        <v>166.62</v>
      </c>
      <c r="H33" s="9">
        <f t="shared" si="3"/>
        <v>0</v>
      </c>
      <c r="I33" s="9"/>
      <c r="J33" s="50"/>
      <c r="K33" s="10">
        <v>6873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45614</v>
      </c>
      <c r="B34" s="7" t="s">
        <v>83</v>
      </c>
      <c r="C34" s="53" t="s">
        <v>84</v>
      </c>
      <c r="D34" s="9"/>
      <c r="E34" s="9">
        <f t="shared" si="2"/>
        <v>0</v>
      </c>
      <c r="F34" s="9"/>
      <c r="G34" s="9">
        <v>25710.55</v>
      </c>
      <c r="H34" s="9">
        <f t="shared" si="3"/>
        <v>0</v>
      </c>
      <c r="I34" s="9"/>
      <c r="J34" s="50" t="s">
        <v>66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45625</v>
      </c>
      <c r="B35" s="7" t="s">
        <v>85</v>
      </c>
      <c r="C35" s="53" t="s">
        <v>71</v>
      </c>
      <c r="D35" s="9"/>
      <c r="E35" s="9">
        <f t="shared" si="2"/>
        <v>0</v>
      </c>
      <c r="F35" s="9">
        <v>34198.620000000003</v>
      </c>
      <c r="G35" s="9">
        <f t="shared" si="0"/>
        <v>0</v>
      </c>
      <c r="H35" s="9">
        <f t="shared" si="3"/>
        <v>0</v>
      </c>
      <c r="I35" s="9"/>
      <c r="J35" s="50" t="s">
        <v>66</v>
      </c>
      <c r="K35" s="10">
        <v>6814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45625</v>
      </c>
      <c r="B36" s="7" t="s">
        <v>86</v>
      </c>
      <c r="C36" s="53" t="s">
        <v>71</v>
      </c>
      <c r="D36" s="9"/>
      <c r="E36" s="9">
        <f t="shared" si="2"/>
        <v>0</v>
      </c>
      <c r="F36" s="9">
        <v>1799.93</v>
      </c>
      <c r="G36" s="9">
        <f t="shared" si="0"/>
        <v>0</v>
      </c>
      <c r="H36" s="9">
        <f t="shared" si="3"/>
        <v>0</v>
      </c>
      <c r="I36" s="9"/>
      <c r="J36" s="50" t="s">
        <v>66</v>
      </c>
      <c r="K36" s="10">
        <v>6814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>
        <v>45629</v>
      </c>
      <c r="B37" s="7" t="s">
        <v>87</v>
      </c>
      <c r="C37" s="53" t="s">
        <v>71</v>
      </c>
      <c r="D37" s="9"/>
      <c r="E37" s="9">
        <f t="shared" si="2"/>
        <v>0</v>
      </c>
      <c r="F37" s="9">
        <v>235.65</v>
      </c>
      <c r="G37" s="9">
        <f t="shared" si="0"/>
        <v>0</v>
      </c>
      <c r="H37" s="9">
        <f t="shared" si="3"/>
        <v>0</v>
      </c>
      <c r="I37" s="9"/>
      <c r="J37" s="50" t="s">
        <v>64</v>
      </c>
      <c r="K37" s="10">
        <v>6861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45631</v>
      </c>
      <c r="B38" s="7" t="s">
        <v>88</v>
      </c>
      <c r="C38" s="53" t="s">
        <v>94</v>
      </c>
      <c r="D38" s="9"/>
      <c r="E38" s="9">
        <f t="shared" si="2"/>
        <v>0</v>
      </c>
      <c r="F38" s="9">
        <v>252.62</v>
      </c>
      <c r="G38" s="9">
        <f t="shared" si="0"/>
        <v>252.62</v>
      </c>
      <c r="H38" s="9">
        <f t="shared" si="3"/>
        <v>0</v>
      </c>
      <c r="I38" s="9"/>
      <c r="J38" s="50"/>
      <c r="K38" s="10">
        <v>6873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>
        <v>45671</v>
      </c>
      <c r="B39" s="7" t="s">
        <v>89</v>
      </c>
      <c r="C39" s="53" t="s">
        <v>94</v>
      </c>
      <c r="D39" s="9">
        <v>-27343</v>
      </c>
      <c r="E39" s="9">
        <f t="shared" si="2"/>
        <v>-27343</v>
      </c>
      <c r="F39" s="9"/>
      <c r="G39" s="9">
        <f t="shared" si="0"/>
        <v>0</v>
      </c>
      <c r="H39" s="9">
        <f t="shared" si="3"/>
        <v>-27343</v>
      </c>
      <c r="I39" s="9"/>
      <c r="J39" s="50"/>
      <c r="K39" s="10">
        <v>4663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>
        <v>45671</v>
      </c>
      <c r="B40" s="7" t="s">
        <v>90</v>
      </c>
      <c r="C40" s="53" t="s">
        <v>94</v>
      </c>
      <c r="D40" s="9">
        <v>-2346.16</v>
      </c>
      <c r="E40" s="9">
        <f t="shared" si="2"/>
        <v>-2346.16</v>
      </c>
      <c r="F40" s="9"/>
      <c r="G40" s="9">
        <f t="shared" si="0"/>
        <v>0</v>
      </c>
      <c r="H40" s="9">
        <f t="shared" si="3"/>
        <v>-2346.16</v>
      </c>
      <c r="I40" s="9"/>
      <c r="J40" s="50"/>
      <c r="K40" s="10">
        <v>4667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>
        <v>45671</v>
      </c>
      <c r="B41" s="7" t="s">
        <v>91</v>
      </c>
      <c r="C41" s="53" t="s">
        <v>94</v>
      </c>
      <c r="D41" s="9">
        <v>-177860.45</v>
      </c>
      <c r="E41" s="9">
        <f t="shared" si="2"/>
        <v>-177860.45</v>
      </c>
      <c r="F41" s="9"/>
      <c r="G41" s="9">
        <f t="shared" si="0"/>
        <v>0</v>
      </c>
      <c r="H41" s="9">
        <f t="shared" si="3"/>
        <v>-177860.45</v>
      </c>
      <c r="I41" s="9"/>
      <c r="J41" s="50"/>
      <c r="K41" s="10">
        <v>4656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125" t="s">
        <v>93</v>
      </c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25092810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2025-02-25T23:49:19Z</dcterms:modified>
</cp:coreProperties>
</file>