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E9EFC98D-EFD7-4391-A537-F129352AA11E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PROJECT!$A$13:$K$27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1" i="1" l="1"/>
  <c r="G21" i="1"/>
  <c r="E21" i="1"/>
  <c r="M11" i="1" l="1"/>
  <c r="I11" i="1"/>
  <c r="F11" i="1"/>
  <c r="D11" i="1"/>
  <c r="H15" i="1" l="1"/>
  <c r="H16" i="1"/>
  <c r="H17" i="1"/>
  <c r="H18" i="1"/>
  <c r="H19" i="1"/>
  <c r="G16" i="1"/>
  <c r="G17" i="1"/>
  <c r="G18" i="1"/>
  <c r="G19" i="1"/>
  <c r="G20" i="1"/>
  <c r="E15" i="1"/>
  <c r="E16" i="1"/>
  <c r="E17" i="1"/>
  <c r="E18" i="1"/>
  <c r="E19" i="1"/>
  <c r="E20" i="1"/>
  <c r="E22" i="1"/>
  <c r="H20" i="1" l="1"/>
  <c r="H22" i="1"/>
  <c r="H23" i="1"/>
  <c r="H24" i="1"/>
  <c r="H25" i="1"/>
  <c r="H26" i="1"/>
  <c r="H27" i="1"/>
  <c r="H28" i="1"/>
  <c r="H29" i="1"/>
  <c r="H30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3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H31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<sst xmlns="http://schemas.openxmlformats.org/spreadsheetml/2006/main" count="396" uniqueCount="108">
  <si>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</si>
  <si>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</si>
  <si>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</si>
  <si>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</si>
  <si>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</si>
  <si>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</si>
  <si>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</si>
  <si>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</si>
  <si>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</si>
  <si>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</si>
  <si>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</si>
  <si>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</si>
  <si>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</si>
  <si>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</si>
  <si>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</si>
  <si>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</si>
  <si>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</si>
  <si>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</si>
  <si>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</si>
  <si>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</si>
  <si>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</si>
  <si>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</si>
  <si>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</si>
  <si>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</si>
  <si>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</si>
  <si>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</si>
  <si>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</si>
  <si>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</si>
  <si>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</si>
  <si>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</si>
  <si>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</si>
  <si>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</si>
  <si>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</si>
  <si>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</si>
  <si>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</si>
  <si>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</si>
  <si>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</si>
  <si>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</si>
  <si>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</si>
  <si>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</si>
  <si>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</si>
  <si>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</si>
  <si>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</si>
  <si>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</si>
  <si>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</si>
  <si>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</si>
  <si>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</si>
  <si>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</si>
  <si>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</si>
  <si>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</si>
  <si>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</si>
  <si>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</si>
  <si>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</si>
  <si>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</si>
  <si>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</si>
  <si>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</si>
  <si>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</si>
  <si>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</si>
  <si>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WSU - WATTIS BUSINESS BLDG ROOF REPLACEMENT</t>
  </si>
  <si>
    <t>EFFY2025</t>
  </si>
  <si>
    <t>3000-300-3348-FXAAA-25043810</t>
  </si>
  <si>
    <t>03954</t>
  </si>
  <si>
    <t>SCOTT P EVANS ARCHITECT &amp; ASSOCIATES PC dba SPE ARCHITECTS - CONTRACT</t>
  </si>
  <si>
    <t>2470370</t>
  </si>
  <si>
    <t>SPE GAX FC2024041734881</t>
  </si>
  <si>
    <t>DF</t>
  </si>
  <si>
    <t>SPE GAX FC2024060637285</t>
  </si>
  <si>
    <t>13/24</t>
  </si>
  <si>
    <t>SPE GAX FC2024071539885</t>
  </si>
  <si>
    <t>IDT 25C3*003 XFER LEGAL FEES TO 21257300</t>
  </si>
  <si>
    <t>FY'25</t>
  </si>
  <si>
    <t>ARTISTIC ROOFING - CONTRACT</t>
  </si>
  <si>
    <t>2575029</t>
  </si>
  <si>
    <t>SPE GAX FC2024111345333</t>
  </si>
  <si>
    <t>ITA 250*040 COFC INS</t>
  </si>
  <si>
    <t>EH</t>
  </si>
  <si>
    <t>ADDED PER FP07 REV REPORT</t>
  </si>
  <si>
    <t>TRFR TO 25043810 FROM FY25 GFFY CAPITAL IMPROVEMENT FUNDS</t>
  </si>
  <si>
    <t>SCOTT P EVANS ARCHITECT &amp; ASSOCIATES PC GAX300FC2025050853470</t>
  </si>
  <si>
    <t>6861</t>
  </si>
  <si>
    <t>HH</t>
  </si>
  <si>
    <t>SCOTT P EVANS ARCHITECT &amp; ASSOCIATES PC GAX300FC2025062555793 CONTRACT 2470370 - WATTIS BUSINESS BUILDING ROOF REPLACEMENT</t>
  </si>
  <si>
    <t>Artistic Roofing GAX300FC2025070156190 CONTRACT 2575029-PAY APP #1-WSU WATTIS ROOF REPLACEMENT</t>
  </si>
  <si>
    <t>6814</t>
  </si>
  <si>
    <t>Artistic Roofing GAX300FC2025070156191 CONTRACT 2575029-PAY APP #1-WSU WATTIS ROOF REPLACEMENT</t>
  </si>
  <si>
    <t>SCOTT P EVANS ARCHITECT &amp; ASSOCIATES PC GAX300FC2025070756452 CONTRACT 2470370 - WATTIS BUSINESS BUILDING ROOF REPLACEMENT</t>
  </si>
  <si>
    <t>WEST COAST CODE CONSULTANTS INC GAX300FC2025071556986 236801-WATTIS ROOF REPLACEMENT</t>
  </si>
  <si>
    <t>6873</t>
  </si>
  <si>
    <t>SCOTT P EVANS ARCHITECT &amp; ASSOCIATES PC GAX300FC2025080557693 CONTRACT 2470370 - WATTIS BUSINESS BUILDING ROOF REPLACEMENT</t>
  </si>
  <si>
    <t>FY'26</t>
  </si>
  <si>
    <t>CO</t>
  </si>
  <si>
    <t>13/25</t>
  </si>
  <si>
    <t>WEST COAST CODE CONSULTANTS INC GAX300FC2025092960006 239602-WSU WATTIS ROOF REPLACEMENT</t>
  </si>
  <si>
    <t>SCOTT P EVANS ARCHITECT &amp; ASSOCIATES PC GAX300FC2025092960048 CONTRACT 2470370 - WATTIS BUSINESS BUILDING ROOF REPLACEMENT</t>
  </si>
  <si>
    <t>SCOTT P EVANS ARCHITECT &amp; ASSOCIATES PC GAX300FC2025122263722 CONTRACT 2470370 - WATTIS BUSINESS BUILDING ROOF REPLACEMENT</t>
  </si>
  <si>
    <t xml:space="preserve"> ITA3002600000063 DFCM Course of Construction FY26 AND PRIOR COC CAPITAL IMPROVEMENT PROJECTS 9-25-25 CI_OY</t>
  </si>
  <si>
    <t>6872</t>
  </si>
  <si>
    <t>EAGLE ENVIRONMENTAL INC GAX300FC2026020565616 243471-ROO LEAK REPAIR</t>
  </si>
  <si>
    <t>ARTISTIC ROOFING  CO 001</t>
  </si>
  <si>
    <t>Artistic Roofing LLC GAX300FC2026022466469 CONTRACT 2575029-PAY APP #2-WSU WATTIS ROOF REPLACEMENT</t>
  </si>
  <si>
    <t>Artistic Roofing LLC GAX300FC2026022466468 CONTRACT 2575029-PAY APP #2-WSU WATTIS ROOF REPLACEMENT</t>
  </si>
  <si>
    <t>SCOTT P EVANS ARCHITECT &amp; ASSOCIATES PC GAX300FC2026040668271 CONTRACT 2470370 - WATTIS BUSINESS BUILDING ROOF REPLACEMENT</t>
  </si>
  <si>
    <t>WEST COAST CODE CONSULTANTS INC GAX300FC2026040868366 PO 226481-WSU WATTIS ROOF REPLACEMENT</t>
  </si>
  <si>
    <t>CLOSED</t>
  </si>
  <si>
    <t xml:space="preserve"> IDT30026000000097 PROJ CLOSE INSPECTIONS FROM 25043810 TO 20473300</t>
  </si>
  <si>
    <t>4663</t>
  </si>
  <si>
    <t xml:space="preserve"> IDT30026000000097 PROJ CLOSE CONT FROM 25043810 TO 21138300</t>
  </si>
  <si>
    <t xml:space="preserve"> IDT30026000000097 PROJ CLOSE ROOFING FROM 25043810 TO 21248300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</si>
</sst>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6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 applyProtection="1">
      <protection locked="0"/>
    </xf>
    <xf numFmtId="164" fontId="15" fillId="0" borderId="0" xfId="0" applyFont="1"/>
    <xf numFmtId="49" fontId="6" fillId="0" borderId="0" xfId="0" quotePrefix="1" applyNumberFormat="1" applyFont="1" applyAlignment="1" applyProtection="1">
      <alignment horizontal="left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164" fontId="16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653712B7-387F-4F78-B3D1-4E90649FCA89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32" activePane="bottomLeft" state="frozen"/>
      <selection pane="bottomLeft" activeCell="C48" sqref="C48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2" t="s">
        <v>1</v>
      </c>
      <c r="C3" s="51"/>
      <c r="D3" s="4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3" t="s">
        <v>54</v>
      </c>
      <c r="C4" s="51"/>
      <c r="D4" s="109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58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25043810</v>
      </c>
      <c r="E6" s="4" t="s">
        <v>103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1" t="s">
        <v>60</v>
      </c>
      <c r="G7" s="11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SUM(D14:D1000)</f>
        <v>563119.71</v>
      </c>
      <c r="E11" s="13">
        <f>SUM(E14:E1000)-F11</f>
        <v>0</v>
      </c>
      <c r="F11" s="13">
        <f>SUM(F14:F1000)</f>
        <v>563119.71</v>
      </c>
      <c r="G11" s="13">
        <f>SUM(G14:G1000)</f>
        <v>563119.71</v>
      </c>
      <c r="H11" s="13">
        <f>+D11-G11</f>
        <v>0</v>
      </c>
      <c r="I11" s="13">
        <f>SUM(I14:I1000)</f>
        <v>0</v>
      </c>
      <c r="J11" s="84"/>
      <c r="K11" s="85"/>
      <c r="L11" s="106"/>
      <c r="M11" s="106">
        <f>SUM(M13:M1000)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ref="E14:E22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45370</v>
      </c>
      <c r="B15" s="7" t="s">
        <v>62</v>
      </c>
      <c r="C15" s="110" t="s">
        <v>90</v>
      </c>
      <c r="D15" s="9"/>
      <c r="E15" s="9">
        <f t="shared" si="2"/>
        <v>0</v>
      </c>
      <c r="F15" s="9"/>
      <c r="G15" s="9">
        <v>55440</v>
      </c>
      <c r="H15" s="9">
        <f t="shared" ref="H15:H19" si="3">+D15</f>
        <v>0</v>
      </c>
      <c r="I15" s="9"/>
      <c r="J15" s="50" t="s">
        <v>63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45399</v>
      </c>
      <c r="B16" s="7" t="s">
        <v>64</v>
      </c>
      <c r="C16" s="53" t="s">
        <v>65</v>
      </c>
      <c r="D16" s="9"/>
      <c r="E16" s="9">
        <f t="shared" si="2"/>
        <v>0</v>
      </c>
      <c r="F16" s="9">
        <v>39362.400000000001</v>
      </c>
      <c r="G16" s="9">
        <f t="shared" si="0"/>
        <v>0</v>
      </c>
      <c r="H16" s="9">
        <f t="shared" si="3"/>
        <v>0</v>
      </c>
      <c r="I16" s="9"/>
      <c r="J16" s="50" t="s">
        <v>63</v>
      </c>
      <c r="K16" s="10">
        <v>6861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45450</v>
      </c>
      <c r="B17" s="7" t="s">
        <v>66</v>
      </c>
      <c r="C17" s="53" t="s">
        <v>80</v>
      </c>
      <c r="D17" s="9"/>
      <c r="E17" s="9">
        <f t="shared" si="2"/>
        <v>0</v>
      </c>
      <c r="F17" s="9">
        <v>2217.6</v>
      </c>
      <c r="G17" s="9">
        <f t="shared" si="0"/>
        <v>0</v>
      </c>
      <c r="H17" s="9">
        <f t="shared" si="3"/>
        <v>0</v>
      </c>
      <c r="I17" s="9"/>
      <c r="J17" s="50" t="s">
        <v>63</v>
      </c>
      <c r="K17" s="10">
        <v>6861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 t="s">
        <v>67</v>
      </c>
      <c r="B18" s="12" t="s">
        <v>68</v>
      </c>
      <c r="C18" s="53" t="s">
        <v>80</v>
      </c>
      <c r="D18" s="9"/>
      <c r="E18" s="9">
        <f t="shared" si="2"/>
        <v>0</v>
      </c>
      <c r="F18" s="9">
        <v>2772</v>
      </c>
      <c r="G18" s="9">
        <f t="shared" si="0"/>
        <v>0</v>
      </c>
      <c r="H18" s="9">
        <f t="shared" si="3"/>
        <v>0</v>
      </c>
      <c r="I18" s="9"/>
      <c r="J18" s="50" t="s">
        <v>63</v>
      </c>
      <c r="K18" s="10">
        <v>6861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3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si="3"/>
        <v>0</v>
      </c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46" t="s">
        <v>70</v>
      </c>
      <c r="B20" s="7"/>
      <c r="C20" s="53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ref="H20:H30" si="4">+D20</f>
        <v>0</v>
      </c>
      <c r="I20" s="9"/>
      <c r="J20" s="50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45510</v>
      </c>
      <c r="B21" s="115" t="s">
        <v>69</v>
      </c>
      <c r="C21" s="53" t="s">
        <v>65</v>
      </c>
      <c r="D21" s="9"/>
      <c r="E21" s="9">
        <f t="shared" si="2"/>
        <v>0</v>
      </c>
      <c r="F21" s="9">
        <v>704</v>
      </c>
      <c r="G21" s="9">
        <f t="shared" si="0"/>
        <v>704</v>
      </c>
      <c r="H21" s="9">
        <f t="shared" si="4"/>
        <v>0</v>
      </c>
      <c r="I21" s="9"/>
      <c r="J21" s="50"/>
      <c r="K21" s="10">
        <v>6870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45593</v>
      </c>
      <c r="B22" s="7" t="s">
        <v>71</v>
      </c>
      <c r="C22" s="110" t="s">
        <v>90</v>
      </c>
      <c r="D22" s="8"/>
      <c r="E22" s="9">
        <f t="shared" si="2"/>
        <v>0</v>
      </c>
      <c r="F22" s="9"/>
      <c r="G22" s="9">
        <v>476438.75</v>
      </c>
      <c r="H22" s="9">
        <f t="shared" si="4"/>
        <v>0</v>
      </c>
      <c r="I22" s="9"/>
      <c r="J22" s="50" t="s">
        <v>72</v>
      </c>
      <c r="K22" s="10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45609</v>
      </c>
      <c r="B23" s="7" t="s">
        <v>73</v>
      </c>
      <c r="C23" s="53" t="s">
        <v>65</v>
      </c>
      <c r="D23" s="9"/>
      <c r="E23" s="9">
        <f t="shared" ref="E23:E39" si="5">+D23</f>
        <v>0</v>
      </c>
      <c r="F23" s="9">
        <v>332.64</v>
      </c>
      <c r="G23" s="9">
        <f t="shared" ref="G23:G35" si="6">IF(J23&gt;0,0,F23)</f>
        <v>0</v>
      </c>
      <c r="H23" s="9">
        <f t="shared" si="4"/>
        <v>0</v>
      </c>
      <c r="I23" s="9"/>
      <c r="J23" s="50" t="s">
        <v>63</v>
      </c>
      <c r="K23" s="10">
        <v>6861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45644</v>
      </c>
      <c r="B24" s="115" t="s">
        <v>74</v>
      </c>
      <c r="C24" s="53" t="s">
        <v>75</v>
      </c>
      <c r="D24" s="9"/>
      <c r="E24" s="9">
        <f t="shared" si="5"/>
        <v>0</v>
      </c>
      <c r="F24" s="9">
        <v>1024.3399999999999</v>
      </c>
      <c r="G24" s="9">
        <f t="shared" si="6"/>
        <v>1024.3399999999999</v>
      </c>
      <c r="H24" s="9">
        <f t="shared" si="4"/>
        <v>0</v>
      </c>
      <c r="I24" s="9"/>
      <c r="J24" s="50"/>
      <c r="K24" s="10">
        <v>6872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45669</v>
      </c>
      <c r="B25" s="7" t="s">
        <v>77</v>
      </c>
      <c r="C25" s="53" t="s">
        <v>75</v>
      </c>
      <c r="D25" s="9">
        <v>848279</v>
      </c>
      <c r="E25" s="9">
        <f t="shared" si="5"/>
        <v>848279</v>
      </c>
      <c r="F25" s="9"/>
      <c r="G25" s="9">
        <f t="shared" si="6"/>
        <v>0</v>
      </c>
      <c r="H25" s="9">
        <f t="shared" si="4"/>
        <v>848279</v>
      </c>
      <c r="I25" s="9"/>
      <c r="J25" s="50"/>
      <c r="K25" s="10">
        <v>4667</v>
      </c>
      <c r="L25" s="9"/>
      <c r="M25" s="9"/>
      <c r="N25" s="9" t="s">
        <v>76</v>
      </c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45785</v>
      </c>
      <c r="B26" s="7" t="s">
        <v>78</v>
      </c>
      <c r="C26" s="53" t="s">
        <v>80</v>
      </c>
      <c r="D26" s="9"/>
      <c r="E26" s="9">
        <f t="shared" si="5"/>
        <v>0</v>
      </c>
      <c r="F26" s="9">
        <v>221.76</v>
      </c>
      <c r="G26" s="9">
        <f t="shared" si="6"/>
        <v>0</v>
      </c>
      <c r="H26" s="9">
        <f t="shared" si="4"/>
        <v>0</v>
      </c>
      <c r="I26" s="9"/>
      <c r="J26" s="50" t="s">
        <v>63</v>
      </c>
      <c r="K26" s="10" t="s">
        <v>79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45834</v>
      </c>
      <c r="B27" s="108" t="s">
        <v>81</v>
      </c>
      <c r="C27" s="53" t="s">
        <v>80</v>
      </c>
      <c r="D27" s="9"/>
      <c r="E27" s="9">
        <f t="shared" si="5"/>
        <v>0</v>
      </c>
      <c r="F27" s="9">
        <v>554.4</v>
      </c>
      <c r="G27" s="9">
        <f t="shared" si="6"/>
        <v>0</v>
      </c>
      <c r="H27" s="9">
        <f t="shared" si="4"/>
        <v>0</v>
      </c>
      <c r="I27" s="9"/>
      <c r="J27" s="50" t="s">
        <v>63</v>
      </c>
      <c r="K27" s="10" t="s">
        <v>79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 t="s">
        <v>91</v>
      </c>
      <c r="B28" s="7" t="s">
        <v>82</v>
      </c>
      <c r="C28" s="53" t="s">
        <v>80</v>
      </c>
      <c r="D28" s="9"/>
      <c r="E28" s="9">
        <f t="shared" si="5"/>
        <v>0</v>
      </c>
      <c r="F28" s="9">
        <v>365287.35</v>
      </c>
      <c r="G28" s="9">
        <f t="shared" si="6"/>
        <v>0</v>
      </c>
      <c r="H28" s="9">
        <f t="shared" si="4"/>
        <v>0</v>
      </c>
      <c r="I28" s="9"/>
      <c r="J28" s="50" t="s">
        <v>72</v>
      </c>
      <c r="K28" s="10" t="s">
        <v>83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 t="s">
        <v>91</v>
      </c>
      <c r="B29" s="7" t="s">
        <v>84</v>
      </c>
      <c r="C29" s="53" t="s">
        <v>80</v>
      </c>
      <c r="D29" s="9"/>
      <c r="E29" s="9">
        <f t="shared" si="5"/>
        <v>0</v>
      </c>
      <c r="F29" s="9">
        <v>19225.650000000001</v>
      </c>
      <c r="G29" s="9">
        <f t="shared" si="6"/>
        <v>0</v>
      </c>
      <c r="H29" s="9">
        <f t="shared" si="4"/>
        <v>0</v>
      </c>
      <c r="I29" s="9"/>
      <c r="J29" s="50" t="s">
        <v>72</v>
      </c>
      <c r="K29" s="10" t="s">
        <v>83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 t="s">
        <v>91</v>
      </c>
      <c r="B30" s="7" t="s">
        <v>85</v>
      </c>
      <c r="C30" s="53" t="s">
        <v>80</v>
      </c>
      <c r="D30" s="9"/>
      <c r="E30" s="9">
        <f t="shared" si="5"/>
        <v>0</v>
      </c>
      <c r="F30" s="9">
        <v>8316</v>
      </c>
      <c r="G30" s="9">
        <f t="shared" si="6"/>
        <v>0</v>
      </c>
      <c r="H30" s="9">
        <f t="shared" si="4"/>
        <v>0</v>
      </c>
      <c r="I30" s="9"/>
      <c r="J30" s="50" t="s">
        <v>63</v>
      </c>
      <c r="K30" s="10" t="s">
        <v>79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 t="s">
        <v>91</v>
      </c>
      <c r="B31" s="7" t="s">
        <v>86</v>
      </c>
      <c r="C31" s="53" t="s">
        <v>80</v>
      </c>
      <c r="D31" s="9"/>
      <c r="E31" s="9">
        <f t="shared" si="5"/>
        <v>0</v>
      </c>
      <c r="F31" s="9">
        <v>513.91999999999996</v>
      </c>
      <c r="G31" s="9">
        <f t="shared" si="6"/>
        <v>513.91999999999996</v>
      </c>
      <c r="H31" s="9">
        <f t="shared" ref="H31:H35" si="7">+D31</f>
        <v>0</v>
      </c>
      <c r="I31" s="9"/>
      <c r="J31" s="50"/>
      <c r="K31" s="10" t="s">
        <v>87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/>
      <c r="D32" s="9"/>
      <c r="E32" s="9"/>
      <c r="F32" s="9"/>
      <c r="G32" s="9"/>
      <c r="H32" s="9"/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46" t="s">
        <v>89</v>
      </c>
      <c r="B33" s="7"/>
      <c r="C33" s="53"/>
      <c r="D33" s="9"/>
      <c r="E33" s="9"/>
      <c r="F33" s="9"/>
      <c r="G33" s="9"/>
      <c r="H33" s="9"/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45875</v>
      </c>
      <c r="B34" s="7" t="s">
        <v>88</v>
      </c>
      <c r="C34" s="53" t="s">
        <v>80</v>
      </c>
      <c r="D34" s="9"/>
      <c r="E34" s="9">
        <f t="shared" si="5"/>
        <v>0</v>
      </c>
      <c r="F34" s="9">
        <v>776.16</v>
      </c>
      <c r="G34" s="9">
        <f t="shared" si="6"/>
        <v>0</v>
      </c>
      <c r="H34" s="9">
        <f t="shared" si="7"/>
        <v>0</v>
      </c>
      <c r="I34" s="9"/>
      <c r="J34" s="50" t="s">
        <v>63</v>
      </c>
      <c r="K34" s="10" t="s">
        <v>79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45930</v>
      </c>
      <c r="B35" s="7" t="s">
        <v>92</v>
      </c>
      <c r="C35" s="53" t="s">
        <v>80</v>
      </c>
      <c r="D35" s="9"/>
      <c r="E35" s="9">
        <f t="shared" si="5"/>
        <v>0</v>
      </c>
      <c r="F35" s="9">
        <v>843.44</v>
      </c>
      <c r="G35" s="9">
        <f t="shared" si="6"/>
        <v>843.44</v>
      </c>
      <c r="H35" s="9">
        <f t="shared" si="7"/>
        <v>0</v>
      </c>
      <c r="I35" s="9"/>
      <c r="J35" s="50"/>
      <c r="K35" s="10" t="s">
        <v>87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45930</v>
      </c>
      <c r="B36" s="7" t="s">
        <v>93</v>
      </c>
      <c r="C36" s="53" t="s">
        <v>80</v>
      </c>
      <c r="D36" s="9"/>
      <c r="E36" s="9">
        <f t="shared" si="5"/>
        <v>0</v>
      </c>
      <c r="F36" s="9">
        <v>332.64</v>
      </c>
      <c r="G36" s="9">
        <f t="shared" ref="G36:G50" si="8">IF(J36&gt;0,0,F36)</f>
        <v>0</v>
      </c>
      <c r="H36" s="9">
        <f t="shared" ref="H36:H50" si="9">+D36</f>
        <v>0</v>
      </c>
      <c r="I36" s="9"/>
      <c r="J36" s="50" t="s">
        <v>63</v>
      </c>
      <c r="K36" s="10" t="s">
        <v>79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46014</v>
      </c>
      <c r="B37" s="7" t="s">
        <v>94</v>
      </c>
      <c r="C37" s="53" t="s">
        <v>80</v>
      </c>
      <c r="D37" s="9"/>
      <c r="E37" s="9">
        <f t="shared" si="5"/>
        <v>0</v>
      </c>
      <c r="F37" s="9">
        <v>332.64</v>
      </c>
      <c r="G37" s="9">
        <f t="shared" si="8"/>
        <v>0</v>
      </c>
      <c r="H37" s="9">
        <f t="shared" si="9"/>
        <v>0</v>
      </c>
      <c r="I37" s="9"/>
      <c r="J37" s="50" t="s">
        <v>63</v>
      </c>
      <c r="K37" s="10" t="s">
        <v>79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46051</v>
      </c>
      <c r="B38" s="7" t="s">
        <v>95</v>
      </c>
      <c r="C38" s="53" t="s">
        <v>80</v>
      </c>
      <c r="D38" s="9"/>
      <c r="E38" s="9">
        <f t="shared" si="5"/>
        <v>0</v>
      </c>
      <c r="F38" s="9">
        <v>30.66</v>
      </c>
      <c r="G38" s="9">
        <f t="shared" si="8"/>
        <v>30.66</v>
      </c>
      <c r="H38" s="9">
        <f t="shared" si="9"/>
        <v>0</v>
      </c>
      <c r="I38" s="9"/>
      <c r="J38" s="50"/>
      <c r="K38" s="10" t="s">
        <v>96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46059</v>
      </c>
      <c r="B39" s="7" t="s">
        <v>97</v>
      </c>
      <c r="C39" s="53" t="s">
        <v>80</v>
      </c>
      <c r="D39" s="9"/>
      <c r="E39" s="9">
        <f t="shared" si="5"/>
        <v>0</v>
      </c>
      <c r="F39" s="9">
        <v>9837</v>
      </c>
      <c r="G39" s="9">
        <f t="shared" si="8"/>
        <v>9837</v>
      </c>
      <c r="H39" s="9">
        <f t="shared" si="9"/>
        <v>0</v>
      </c>
      <c r="I39" s="9"/>
      <c r="J39" s="50"/>
      <c r="K39" s="10" t="s">
        <v>83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46072</v>
      </c>
      <c r="B40" s="115" t="s">
        <v>98</v>
      </c>
      <c r="C40" s="53" t="s">
        <v>90</v>
      </c>
      <c r="D40" s="9"/>
      <c r="E40" s="9">
        <f t="shared" ref="E40:E54" si="10">+D40</f>
        <v>0</v>
      </c>
      <c r="F40" s="9"/>
      <c r="G40" s="9">
        <v>18023</v>
      </c>
      <c r="H40" s="9">
        <f t="shared" si="9"/>
        <v>0</v>
      </c>
      <c r="I40" s="9"/>
      <c r="J40" s="50" t="s">
        <v>72</v>
      </c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46078</v>
      </c>
      <c r="B41" s="7" t="s">
        <v>99</v>
      </c>
      <c r="C41" s="53" t="s">
        <v>80</v>
      </c>
      <c r="D41" s="9"/>
      <c r="E41" s="9">
        <f t="shared" si="10"/>
        <v>0</v>
      </c>
      <c r="F41" s="9">
        <v>5497.44</v>
      </c>
      <c r="G41" s="9">
        <f t="shared" si="8"/>
        <v>0</v>
      </c>
      <c r="H41" s="9">
        <f t="shared" si="9"/>
        <v>0</v>
      </c>
      <c r="I41" s="9"/>
      <c r="J41" s="50" t="s">
        <v>72</v>
      </c>
      <c r="K41" s="10" t="s">
        <v>83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>
        <v>46078</v>
      </c>
      <c r="B42" s="7" t="s">
        <v>100</v>
      </c>
      <c r="C42" s="53" t="s">
        <v>80</v>
      </c>
      <c r="D42" s="9"/>
      <c r="E42" s="9">
        <f t="shared" si="10"/>
        <v>0</v>
      </c>
      <c r="F42" s="9">
        <v>104451.31</v>
      </c>
      <c r="G42" s="9">
        <f t="shared" si="8"/>
        <v>0</v>
      </c>
      <c r="H42" s="9">
        <f t="shared" si="9"/>
        <v>0</v>
      </c>
      <c r="I42" s="9"/>
      <c r="J42" s="50" t="s">
        <v>72</v>
      </c>
      <c r="K42" s="10" t="s">
        <v>83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>
        <v>46119</v>
      </c>
      <c r="B43" s="7" t="s">
        <v>101</v>
      </c>
      <c r="C43" s="53" t="s">
        <v>80</v>
      </c>
      <c r="D43" s="9"/>
      <c r="E43" s="9">
        <f t="shared" si="10"/>
        <v>0</v>
      </c>
      <c r="F43" s="9">
        <v>221.76</v>
      </c>
      <c r="G43" s="9">
        <f t="shared" si="8"/>
        <v>0</v>
      </c>
      <c r="H43" s="9">
        <f t="shared" si="9"/>
        <v>0</v>
      </c>
      <c r="I43" s="9"/>
      <c r="J43" s="50" t="s">
        <v>63</v>
      </c>
      <c r="K43" s="10" t="s">
        <v>79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>
        <v>46121</v>
      </c>
      <c r="B44" s="49" t="s">
        <v>102</v>
      </c>
      <c r="C44" s="53" t="s">
        <v>80</v>
      </c>
      <c r="D44" s="9"/>
      <c r="E44" s="9">
        <f t="shared" si="10"/>
        <v>0</v>
      </c>
      <c r="F44" s="9">
        <v>264.60000000000002</v>
      </c>
      <c r="G44" s="9">
        <f t="shared" si="8"/>
        <v>264.60000000000002</v>
      </c>
      <c r="H44" s="9">
        <f t="shared" si="9"/>
        <v>0</v>
      </c>
      <c r="I44" s="9"/>
      <c r="J44" s="50"/>
      <c r="K44" s="10" t="s">
        <v>87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>
        <v>46190</v>
      </c>
      <c r="B45" s="7" t="s">
        <v>104</v>
      </c>
      <c r="C45" s="53" t="s">
        <v>80</v>
      </c>
      <c r="D45" s="9">
        <v>-5414.04</v>
      </c>
      <c r="E45" s="9">
        <f t="shared" si="10"/>
        <v>-5414.04</v>
      </c>
      <c r="F45" s="9"/>
      <c r="G45" s="9">
        <f t="shared" si="8"/>
        <v>0</v>
      </c>
      <c r="H45" s="9">
        <f t="shared" si="9"/>
        <v>-5414.04</v>
      </c>
      <c r="I45" s="9"/>
      <c r="J45" s="50"/>
      <c r="K45" s="10" t="s">
        <v>105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>
        <v>46190</v>
      </c>
      <c r="B46" s="7" t="s">
        <v>106</v>
      </c>
      <c r="C46" s="53" t="s">
        <v>80</v>
      </c>
      <c r="D46" s="9">
        <v>-63324</v>
      </c>
      <c r="E46" s="9">
        <f t="shared" si="10"/>
        <v>-63324</v>
      </c>
      <c r="F46" s="9"/>
      <c r="G46" s="9">
        <f t="shared" si="8"/>
        <v>0</v>
      </c>
      <c r="H46" s="9">
        <f t="shared" si="9"/>
        <v>-63324</v>
      </c>
      <c r="I46" s="9"/>
      <c r="J46" s="50"/>
      <c r="K46" s="10" t="s">
        <v>105</v>
      </c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>
        <v>46190</v>
      </c>
      <c r="B47" s="7" t="s">
        <v>107</v>
      </c>
      <c r="C47" s="53" t="s">
        <v>80</v>
      </c>
      <c r="D47" s="9">
        <v>-216421.25</v>
      </c>
      <c r="E47" s="9">
        <f t="shared" si="10"/>
        <v>-216421.25</v>
      </c>
      <c r="F47" s="9"/>
      <c r="G47" s="9">
        <f t="shared" si="8"/>
        <v>0</v>
      </c>
      <c r="H47" s="9">
        <f t="shared" si="9"/>
        <v>-216421.25</v>
      </c>
      <c r="I47" s="9"/>
      <c r="J47" s="50"/>
      <c r="K47" s="10" t="s">
        <v>105</v>
      </c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ref="G51:G66" si="11">IF(J51&gt;0,0,F51)</f>
        <v>0</v>
      </c>
      <c r="H51" s="9">
        <f t="shared" ref="H51:H66" si="12">+D51</f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11"/>
        <v>0</v>
      </c>
      <c r="H52" s="9">
        <f t="shared" si="12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11"/>
        <v>0</v>
      </c>
      <c r="H53" s="9">
        <f t="shared" si="12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si="11"/>
        <v>0</v>
      </c>
      <c r="H54" s="9">
        <f t="shared" si="12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ref="E55:E70" si="13">+D55</f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ref="G67:G82" si="14">IF(J67&gt;0,0,F67)</f>
        <v>0</v>
      </c>
      <c r="H67" s="9">
        <f t="shared" ref="H67:H82" si="15">+D67</f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4"/>
        <v>0</v>
      </c>
      <c r="H68" s="9">
        <f t="shared" si="15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4"/>
        <v>0</v>
      </c>
      <c r="H69" s="9">
        <f t="shared" si="15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si="14"/>
        <v>0</v>
      </c>
      <c r="H70" s="9">
        <f t="shared" si="15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ref="E71:E86" si="16">+D71</f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ref="G83:G98" si="17">IF(J83&gt;0,0,F83)</f>
        <v>0</v>
      </c>
      <c r="H83" s="9">
        <f t="shared" ref="H83:H98" si="18">+D83</f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7"/>
        <v>0</v>
      </c>
      <c r="H84" s="9">
        <f t="shared" si="18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7"/>
        <v>0</v>
      </c>
      <c r="H85" s="9">
        <f t="shared" si="18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si="17"/>
        <v>0</v>
      </c>
      <c r="H86" s="9">
        <f t="shared" si="18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ref="E87:E102" si="19">+D87</f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ref="G99:G114" si="20">IF(J99&gt;0,0,F99)</f>
        <v>0</v>
      </c>
      <c r="H99" s="9">
        <f t="shared" ref="H99:H114" si="21">+D99</f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20"/>
        <v>0</v>
      </c>
      <c r="H100" s="9">
        <f t="shared" si="21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20"/>
        <v>0</v>
      </c>
      <c r="H101" s="9">
        <f t="shared" si="21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si="20"/>
        <v>0</v>
      </c>
      <c r="H102" s="9">
        <f t="shared" si="21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ref="E103:E118" si="22">+D103</f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ref="G115:G130" si="23">IF(J115&gt;0,0,F115)</f>
        <v>0</v>
      </c>
      <c r="H115" s="9">
        <f t="shared" ref="H115:H130" si="24">+D115</f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3"/>
        <v>0</v>
      </c>
      <c r="H116" s="9">
        <f t="shared" si="24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3"/>
        <v>0</v>
      </c>
      <c r="H117" s="9">
        <f t="shared" si="24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si="23"/>
        <v>0</v>
      </c>
      <c r="H118" s="9">
        <f t="shared" si="24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ref="E119:E134" si="25">+D119</f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ref="G131:G146" si="26">IF(J131&gt;0,0,F131)</f>
        <v>0</v>
      </c>
      <c r="H131" s="9">
        <f t="shared" ref="H131:H146" si="27">+D131</f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6"/>
        <v>0</v>
      </c>
      <c r="H132" s="9">
        <f t="shared" si="27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6"/>
        <v>0</v>
      </c>
      <c r="H133" s="9">
        <f t="shared" si="27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si="26"/>
        <v>0</v>
      </c>
      <c r="H134" s="9">
        <f t="shared" si="27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ref="E135:E150" si="28">+D135</f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ref="G147:G162" si="29">IF(J147&gt;0,0,F147)</f>
        <v>0</v>
      </c>
      <c r="H147" s="9">
        <f t="shared" ref="H147:H162" si="30">+D147</f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9"/>
        <v>0</v>
      </c>
      <c r="H148" s="9">
        <f t="shared" si="30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9"/>
        <v>0</v>
      </c>
      <c r="H149" s="9">
        <f t="shared" si="30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si="29"/>
        <v>0</v>
      </c>
      <c r="H150" s="9">
        <f t="shared" si="30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ref="E151:E166" si="31">+D151</f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ref="G163:G178" si="32">IF(J163&gt;0,0,F163)</f>
        <v>0</v>
      </c>
      <c r="H163" s="9">
        <f t="shared" ref="H163:H178" si="33">+D163</f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32"/>
        <v>0</v>
      </c>
      <c r="H164" s="9">
        <f t="shared" si="33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32"/>
        <v>0</v>
      </c>
      <c r="H165" s="9">
        <f t="shared" si="33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si="32"/>
        <v>0</v>
      </c>
      <c r="H166" s="9">
        <f t="shared" si="33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ref="E167:E182" si="34">+D167</f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ref="G179:G194" si="35">IF(J179&gt;0,0,F179)</f>
        <v>0</v>
      </c>
      <c r="H179" s="9">
        <f t="shared" ref="H179:H194" si="36">+D179</f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5"/>
        <v>0</v>
      </c>
      <c r="H180" s="9">
        <f t="shared" si="36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5"/>
        <v>0</v>
      </c>
      <c r="H181" s="9">
        <f t="shared" si="36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si="35"/>
        <v>0</v>
      </c>
      <c r="H182" s="9">
        <f t="shared" si="36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ref="E183:E198" si="37">+D183</f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ref="G195:G210" si="38">IF(J195&gt;0,0,F195)</f>
        <v>0</v>
      </c>
      <c r="H195" s="9">
        <f t="shared" ref="H195:H210" si="39">+D195</f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8"/>
        <v>0</v>
      </c>
      <c r="H196" s="9">
        <f t="shared" si="39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8"/>
        <v>0</v>
      </c>
      <c r="H197" s="9">
        <f t="shared" si="39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si="38"/>
        <v>0</v>
      </c>
      <c r="H198" s="9">
        <f t="shared" si="39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ref="E199:E214" si="40">+D199</f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ref="G211:G226" si="41">IF(J211&gt;0,0,F211)</f>
        <v>0</v>
      </c>
      <c r="H211" s="9">
        <f t="shared" ref="H211:H226" si="42">+D211</f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41"/>
        <v>0</v>
      </c>
      <c r="H212" s="9">
        <f t="shared" si="42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41"/>
        <v>0</v>
      </c>
      <c r="H213" s="9">
        <f t="shared" si="42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si="41"/>
        <v>0</v>
      </c>
      <c r="H214" s="9">
        <f t="shared" si="42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ref="E215:E230" si="43">+D215</f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ref="G227:G240" si="44">IF(J227&gt;0,0,F227)</f>
        <v>0</v>
      </c>
      <c r="H227" s="9">
        <f t="shared" ref="H227:H240" si="45">+D227</f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4"/>
        <v>0</v>
      </c>
      <c r="H228" s="9">
        <f t="shared" si="45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4"/>
        <v>0</v>
      </c>
      <c r="H229" s="9">
        <f t="shared" si="45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si="44"/>
        <v>0</v>
      </c>
      <c r="H230" s="9">
        <f t="shared" si="45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ref="E231:E240" si="46">+D231</f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25043810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2026-07-06T21:19:36Z</dcterms:modified>
</cp:coreProperties>
</file>