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FBFF23E9-E11A-4788-8822-5AB20ED23EF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3" i="1" l="1"/>
  <c r="G33" i="1"/>
  <c r="E33" i="1"/>
  <c r="M11" i="1" l="1"/>
  <c r="I11" i="1"/>
  <c r="F11" i="1"/>
  <c r="D11" i="1"/>
  <c r="H15" i="1" l="1"/>
  <c r="H16" i="1"/>
  <c r="H17" i="1"/>
  <c r="H18" i="1"/>
  <c r="H19" i="1"/>
  <c r="H20" i="1"/>
  <c r="G16" i="1"/>
  <c r="G17" i="1"/>
  <c r="G18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<sst xmlns="http://schemas.openxmlformats.org/spreadsheetml/2006/main" count="370" uniqueCount="96">
  <si>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</si>
  <si>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</si>
  <si>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</si>
  <si>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</si>
  <si>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</si>
  <si>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</si>
  <si>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</si>
  <si>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</si>
  <si>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</si>
  <si>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</si>
  <si>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</si>
  <si>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</si>
  <si>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</si>
  <si>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</si>
  <si>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</si>
  <si>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</si>
  <si>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</si>
  <si>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</si>
  <si>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</si>
  <si>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</si>
  <si>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</si>
  <si>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</si>
  <si>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</si>
  <si>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</si>
  <si>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</si>
  <si>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</si>
  <si>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</si>
  <si>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</si>
  <si>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</si>
  <si>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</si>
  <si>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</si>
  <si>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</si>
  <si>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</si>
  <si>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</si>
  <si>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</si>
  <si>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</si>
  <si>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</si>
  <si>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</si>
  <si>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</si>
  <si>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</si>
  <si>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</si>
  <si>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</si>
  <si>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</si>
  <si>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</si>
  <si>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</si>
  <si>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</si>
  <si>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</si>
  <si>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</si>
  <si>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</si>
  <si>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</si>
  <si>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</si>
  <si>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</si>
  <si>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</si>
  <si>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</si>
  <si>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</si>
  <si>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</si>
  <si>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</si>
  <si>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</si>
  <si>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</si>
  <si>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WSU - PARKING LOTS - FY 2025</t>
  </si>
  <si>
    <t>3000-300-3348-FXAAA-25021810</t>
  </si>
  <si>
    <t>P0005</t>
  </si>
  <si>
    <t>HANSEN AND ASSOCIATES INC - CONTRACT</t>
  </si>
  <si>
    <t>N/A</t>
  </si>
  <si>
    <t>2470322</t>
  </si>
  <si>
    <t>HANSEN &amp; ASSOC GAX FC2024031433143</t>
  </si>
  <si>
    <t>DF</t>
  </si>
  <si>
    <t>HANSEN &amp; ASSOC GAX FC2024041534764</t>
  </si>
  <si>
    <t>HANSEN &amp; ASSOC GAX FC2024051636290</t>
  </si>
  <si>
    <t>C&amp;B STRIPING LLC - CONTRACT</t>
  </si>
  <si>
    <t>2475495</t>
  </si>
  <si>
    <t>HANSEN &amp; ASSOC GAX FC2024062638627</t>
  </si>
  <si>
    <t>13/24</t>
  </si>
  <si>
    <t>WC3 GAX FC2024072040213</t>
  </si>
  <si>
    <t>C&amp;B STRIPING GAX FC2024072340318</t>
  </si>
  <si>
    <t>ZIONS/C&amp;B RTNG GAX FC2024072340319</t>
  </si>
  <si>
    <t>FY'25</t>
  </si>
  <si>
    <t>HANSEN &amp; ASSOC GAX FC2024072540368</t>
  </si>
  <si>
    <t>ZIONS/HANSEN RTNG GAX FC2024073040510</t>
  </si>
  <si>
    <t>HANSEN &amp; ASSOC GAX FC2024081441051</t>
  </si>
  <si>
    <t>C&amp;B STRIPING GAX FC2024082941717</t>
  </si>
  <si>
    <t>ZIONS/C&amp;B RTNG GAX FC2024082941718</t>
  </si>
  <si>
    <t>WC3 GAX FC2024090441912</t>
  </si>
  <si>
    <t>IDT 25C3*003 XFER LEGAL FEES TO 21257300</t>
  </si>
  <si>
    <t>WC3 GAX FC2024101543918</t>
  </si>
  <si>
    <t>C&amp;B STRIPING GAX FC2024110544924</t>
  </si>
  <si>
    <t>ZIONS/C&amp;B RTNG GAX FC2024110544925</t>
  </si>
  <si>
    <t>WC3 GAX FC2024110845163</t>
  </si>
  <si>
    <t>HANSEN &amp; ASSOC GAX FC2024111545454</t>
  </si>
  <si>
    <t>PROJ CLOSE CONT FROM 25021810 TO 21138300</t>
  </si>
  <si>
    <t>PROJ CLOSE INSPECTIONS FROM 25021810 TO 20473300</t>
  </si>
  <si>
    <t>PROJ CLOSE PAVING FROM 25021810 TO 22306300</t>
  </si>
  <si>
    <t>PROJECT CLOSED</t>
  </si>
  <si>
    <t>CLOSED</t>
  </si>
  <si>
    <t>TRFR TO 25021810 FROM FY25 GFFY CAPITAL IMPROVEMENT FUNDS-WSU FUNDS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</si>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</sst>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14" fillId="0" borderId="0" xfId="2" applyNumberFormat="1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7" activePane="bottomLeft" state="frozen"/>
      <selection pane="bottomLeft" activeCell="A43" sqref="A43"/>
    </sheetView>
  </sheetViews>
  <sheetFormatPr defaultColWidth="8.88671875" defaultRowHeight="12" x14ac:dyDescent="0.2"/>
  <cols>
    <col min="1" max="1" width="5.77734375" style="48" customWidth="1"/>
    <col min="2" max="2" width="47.4414062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7"/>
      <c r="B3" s="102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7"/>
      <c r="B4" s="103" t="s">
        <v>54</v>
      </c>
      <c r="C4" s="45"/>
      <c r="D4" s="99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7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7"/>
      <c r="B6" s="2" t="s">
        <v>3</v>
      </c>
      <c r="C6" s="46"/>
      <c r="D6" s="51">
        <v>25021810</v>
      </c>
      <c r="E6" s="3" t="s">
        <v>93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7"/>
      <c r="B7" s="2" t="s">
        <v>4</v>
      </c>
      <c r="C7" s="46"/>
      <c r="D7" s="101" t="s">
        <v>60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8" t="s">
        <v>14</v>
      </c>
      <c r="B11" s="75" t="s">
        <v>15</v>
      </c>
      <c r="C11" s="76"/>
      <c r="D11" s="8">
        <f>SUM(D14:D1000)</f>
        <v>378874.42</v>
      </c>
      <c r="E11" s="8">
        <f>SUM(E14:E1000)-F11</f>
        <v>0</v>
      </c>
      <c r="F11" s="8">
        <f>SUM(F14:F1000)</f>
        <v>378874.42</v>
      </c>
      <c r="G11" s="8">
        <f>SUM(G14:G1000)</f>
        <v>378874.42000000004</v>
      </c>
      <c r="H11" s="8">
        <f>+D11-G11</f>
        <v>0</v>
      </c>
      <c r="I11" s="8">
        <f>SUM(I14:I1000)</f>
        <v>0</v>
      </c>
      <c r="J11" s="44"/>
      <c r="K11" s="9"/>
      <c r="L11" s="97"/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8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45335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34353.4</v>
      </c>
      <c r="H15" s="8">
        <f t="shared" ref="H15:H2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45365</v>
      </c>
      <c r="B16" s="6" t="s">
        <v>65</v>
      </c>
      <c r="C16" s="47" t="s">
        <v>66</v>
      </c>
      <c r="D16" s="8"/>
      <c r="E16" s="8">
        <f t="shared" si="2"/>
        <v>0</v>
      </c>
      <c r="F16" s="8">
        <v>10306.02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45397</v>
      </c>
      <c r="B17" s="6" t="s">
        <v>67</v>
      </c>
      <c r="C17" s="47" t="s">
        <v>66</v>
      </c>
      <c r="D17" s="8"/>
      <c r="E17" s="8">
        <f t="shared" si="2"/>
        <v>0</v>
      </c>
      <c r="F17" s="8">
        <v>14428.43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45428</v>
      </c>
      <c r="B18" s="11" t="s">
        <v>68</v>
      </c>
      <c r="C18" s="47" t="s">
        <v>66</v>
      </c>
      <c r="D18" s="8"/>
      <c r="E18" s="8">
        <f t="shared" si="2"/>
        <v>0</v>
      </c>
      <c r="F18" s="8">
        <v>1030.5999999999999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45450</v>
      </c>
      <c r="B19" s="6" t="s">
        <v>69</v>
      </c>
      <c r="C19" s="47" t="s">
        <v>63</v>
      </c>
      <c r="D19" s="8"/>
      <c r="E19" s="8">
        <f t="shared" si="2"/>
        <v>0</v>
      </c>
      <c r="F19" s="8"/>
      <c r="G19" s="8">
        <v>341392.2</v>
      </c>
      <c r="H19" s="8">
        <f t="shared" si="3"/>
        <v>0</v>
      </c>
      <c r="I19" s="8"/>
      <c r="J19" s="44" t="s">
        <v>70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45469</v>
      </c>
      <c r="B20" s="6" t="s">
        <v>71</v>
      </c>
      <c r="C20" s="47" t="s">
        <v>52</v>
      </c>
      <c r="D20" s="8"/>
      <c r="E20" s="8">
        <f t="shared" si="2"/>
        <v>0</v>
      </c>
      <c r="F20" s="8">
        <v>1717.67</v>
      </c>
      <c r="G20" s="8">
        <f t="shared" si="0"/>
        <v>0</v>
      </c>
      <c r="H20" s="8">
        <f t="shared" si="3"/>
        <v>0</v>
      </c>
      <c r="I20" s="8"/>
      <c r="J20" s="44" t="s">
        <v>64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72</v>
      </c>
      <c r="B21" s="6" t="s">
        <v>73</v>
      </c>
      <c r="C21" s="47" t="s">
        <v>52</v>
      </c>
      <c r="D21" s="8"/>
      <c r="E21" s="8">
        <f t="shared" si="2"/>
        <v>0</v>
      </c>
      <c r="F21" s="8">
        <v>165.38</v>
      </c>
      <c r="G21" s="8">
        <f t="shared" si="0"/>
        <v>165.38</v>
      </c>
      <c r="H21" s="8">
        <f t="shared" ref="H21:H31" si="4">+D21</f>
        <v>0</v>
      </c>
      <c r="I21" s="8"/>
      <c r="J21" s="44"/>
      <c r="K21" s="9">
        <v>6873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72</v>
      </c>
      <c r="B22" s="6" t="s">
        <v>74</v>
      </c>
      <c r="C22" s="47" t="s">
        <v>52</v>
      </c>
      <c r="D22" s="8"/>
      <c r="E22" s="8">
        <f t="shared" si="2"/>
        <v>0</v>
      </c>
      <c r="F22" s="8">
        <v>6488.81</v>
      </c>
      <c r="G22" s="8">
        <f t="shared" si="0"/>
        <v>0</v>
      </c>
      <c r="H22" s="8">
        <f t="shared" si="4"/>
        <v>0</v>
      </c>
      <c r="I22" s="8"/>
      <c r="J22" s="44" t="s">
        <v>70</v>
      </c>
      <c r="K22" s="9">
        <v>6815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 t="s">
        <v>72</v>
      </c>
      <c r="B23" s="6" t="s">
        <v>75</v>
      </c>
      <c r="C23" s="47" t="s">
        <v>52</v>
      </c>
      <c r="D23" s="7"/>
      <c r="E23" s="8">
        <f t="shared" si="2"/>
        <v>0</v>
      </c>
      <c r="F23" s="8">
        <v>341.52</v>
      </c>
      <c r="G23" s="8">
        <f t="shared" ref="G23:G34" si="5">IF(J23&gt;0,0,F23)</f>
        <v>0</v>
      </c>
      <c r="H23" s="8">
        <f t="shared" si="4"/>
        <v>0</v>
      </c>
      <c r="I23" s="8"/>
      <c r="J23" s="44" t="s">
        <v>70</v>
      </c>
      <c r="K23" s="9">
        <v>6815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8"/>
      <c r="E24" s="8">
        <f t="shared" ref="E24:E38" si="6">+D24</f>
        <v>0</v>
      </c>
      <c r="F24" s="8"/>
      <c r="G24" s="8">
        <f t="shared" si="5"/>
        <v>0</v>
      </c>
      <c r="H24" s="8">
        <f t="shared" si="4"/>
        <v>0</v>
      </c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7" t="s">
        <v>52</v>
      </c>
      <c r="D25" s="8"/>
      <c r="E25" s="8">
        <f t="shared" si="6"/>
        <v>0</v>
      </c>
      <c r="F25" s="8"/>
      <c r="G25" s="8">
        <f t="shared" si="5"/>
        <v>0</v>
      </c>
      <c r="H25" s="8">
        <f t="shared" si="4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43" t="s">
        <v>76</v>
      </c>
      <c r="B26" s="6"/>
      <c r="C26" s="47" t="s">
        <v>52</v>
      </c>
      <c r="D26" s="8"/>
      <c r="E26" s="8">
        <f t="shared" si="6"/>
        <v>0</v>
      </c>
      <c r="F26" s="8"/>
      <c r="G26" s="8">
        <f t="shared" si="5"/>
        <v>0</v>
      </c>
      <c r="H26" s="8">
        <f t="shared" si="4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45498</v>
      </c>
      <c r="B27" s="6" t="s">
        <v>77</v>
      </c>
      <c r="C27" s="47" t="s">
        <v>66</v>
      </c>
      <c r="D27" s="8"/>
      <c r="E27" s="8">
        <f t="shared" si="6"/>
        <v>0</v>
      </c>
      <c r="F27" s="8">
        <v>2435.34</v>
      </c>
      <c r="G27" s="8">
        <f t="shared" si="5"/>
        <v>0</v>
      </c>
      <c r="H27" s="8">
        <f t="shared" si="4"/>
        <v>0</v>
      </c>
      <c r="I27" s="8"/>
      <c r="J27" s="44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45503</v>
      </c>
      <c r="B28" s="98" t="s">
        <v>78</v>
      </c>
      <c r="C28" s="47" t="s">
        <v>66</v>
      </c>
      <c r="D28" s="8"/>
      <c r="E28" s="8">
        <f t="shared" si="6"/>
        <v>0</v>
      </c>
      <c r="F28" s="8">
        <v>1000</v>
      </c>
      <c r="G28" s="8">
        <f t="shared" si="5"/>
        <v>0</v>
      </c>
      <c r="H28" s="8">
        <f t="shared" si="4"/>
        <v>0</v>
      </c>
      <c r="I28" s="8"/>
      <c r="J28" s="44" t="s">
        <v>64</v>
      </c>
      <c r="K28" s="9">
        <v>6861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45518</v>
      </c>
      <c r="B29" s="6" t="s">
        <v>79</v>
      </c>
      <c r="C29" s="47" t="s">
        <v>66</v>
      </c>
      <c r="D29" s="8"/>
      <c r="E29" s="8">
        <f t="shared" si="6"/>
        <v>0</v>
      </c>
      <c r="F29" s="8">
        <v>1717.67</v>
      </c>
      <c r="G29" s="8">
        <f t="shared" si="5"/>
        <v>0</v>
      </c>
      <c r="H29" s="8">
        <f t="shared" si="4"/>
        <v>0</v>
      </c>
      <c r="I29" s="8"/>
      <c r="J29" s="44" t="s">
        <v>64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45533</v>
      </c>
      <c r="B30" s="6" t="s">
        <v>80</v>
      </c>
      <c r="C30" s="47" t="s">
        <v>66</v>
      </c>
      <c r="D30" s="8"/>
      <c r="E30" s="8">
        <f t="shared" si="6"/>
        <v>0</v>
      </c>
      <c r="F30" s="8">
        <v>267677.3</v>
      </c>
      <c r="G30" s="8">
        <f t="shared" si="5"/>
        <v>0</v>
      </c>
      <c r="H30" s="8">
        <f t="shared" si="4"/>
        <v>0</v>
      </c>
      <c r="I30" s="8"/>
      <c r="J30" s="44" t="s">
        <v>70</v>
      </c>
      <c r="K30" s="9">
        <v>6815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45533</v>
      </c>
      <c r="B31" s="6" t="s">
        <v>81</v>
      </c>
      <c r="C31" s="47" t="s">
        <v>66</v>
      </c>
      <c r="D31" s="8"/>
      <c r="E31" s="8">
        <f t="shared" si="6"/>
        <v>0</v>
      </c>
      <c r="F31" s="8">
        <v>14088.28</v>
      </c>
      <c r="G31" s="8">
        <f t="shared" si="5"/>
        <v>0</v>
      </c>
      <c r="H31" s="8">
        <f t="shared" si="4"/>
        <v>0</v>
      </c>
      <c r="I31" s="8"/>
      <c r="J31" s="44" t="s">
        <v>70</v>
      </c>
      <c r="K31" s="9">
        <v>6815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45539</v>
      </c>
      <c r="B32" s="6" t="s">
        <v>82</v>
      </c>
      <c r="C32" s="47" t="s">
        <v>66</v>
      </c>
      <c r="D32" s="8"/>
      <c r="E32" s="8">
        <f t="shared" si="6"/>
        <v>0</v>
      </c>
      <c r="F32" s="8">
        <v>1032.78</v>
      </c>
      <c r="G32" s="8">
        <f t="shared" si="5"/>
        <v>1032.78</v>
      </c>
      <c r="H32" s="8">
        <f t="shared" ref="H32:H34" si="7">+D32</f>
        <v>0</v>
      </c>
      <c r="I32" s="8"/>
      <c r="J32" s="44"/>
      <c r="K32" s="9">
        <v>6873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45510</v>
      </c>
      <c r="B33" s="105" t="s">
        <v>83</v>
      </c>
      <c r="C33" s="47" t="s">
        <v>66</v>
      </c>
      <c r="D33" s="8"/>
      <c r="E33" s="8">
        <f t="shared" si="6"/>
        <v>0</v>
      </c>
      <c r="F33" s="8">
        <v>386</v>
      </c>
      <c r="G33" s="8">
        <f t="shared" si="5"/>
        <v>386</v>
      </c>
      <c r="H33" s="8">
        <f t="shared" si="7"/>
        <v>0</v>
      </c>
      <c r="I33" s="8"/>
      <c r="J33" s="44"/>
      <c r="K33" s="9">
        <v>6870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45580</v>
      </c>
      <c r="B34" s="6" t="s">
        <v>84</v>
      </c>
      <c r="C34" s="47" t="s">
        <v>66</v>
      </c>
      <c r="D34" s="8"/>
      <c r="E34" s="8">
        <f t="shared" si="6"/>
        <v>0</v>
      </c>
      <c r="F34" s="8">
        <v>1331.06</v>
      </c>
      <c r="G34" s="8">
        <f t="shared" si="5"/>
        <v>1331.06</v>
      </c>
      <c r="H34" s="8">
        <f t="shared" si="7"/>
        <v>0</v>
      </c>
      <c r="I34" s="8"/>
      <c r="J34" s="44"/>
      <c r="K34" s="9">
        <v>6873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45601</v>
      </c>
      <c r="B35" s="6" t="s">
        <v>85</v>
      </c>
      <c r="C35" s="47" t="s">
        <v>66</v>
      </c>
      <c r="D35" s="8"/>
      <c r="E35" s="8">
        <f t="shared" si="6"/>
        <v>0</v>
      </c>
      <c r="F35" s="8">
        <v>50156.480000000003</v>
      </c>
      <c r="G35" s="8">
        <f t="shared" ref="G35:G50" si="8">IF(J35&gt;0,0,F35)</f>
        <v>0</v>
      </c>
      <c r="H35" s="8">
        <f t="shared" ref="H35:H50" si="9">+D35</f>
        <v>0</v>
      </c>
      <c r="I35" s="8"/>
      <c r="J35" s="44" t="s">
        <v>70</v>
      </c>
      <c r="K35" s="9">
        <v>6815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45601</v>
      </c>
      <c r="B36" s="6" t="s">
        <v>86</v>
      </c>
      <c r="C36" s="47" t="s">
        <v>66</v>
      </c>
      <c r="D36" s="8"/>
      <c r="E36" s="8">
        <f t="shared" si="6"/>
        <v>0</v>
      </c>
      <c r="F36" s="8">
        <v>2639.81</v>
      </c>
      <c r="G36" s="8">
        <f t="shared" si="8"/>
        <v>0</v>
      </c>
      <c r="H36" s="8">
        <f t="shared" si="9"/>
        <v>0</v>
      </c>
      <c r="I36" s="8"/>
      <c r="J36" s="44" t="s">
        <v>70</v>
      </c>
      <c r="K36" s="9">
        <v>6815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45604</v>
      </c>
      <c r="B37" s="6" t="s">
        <v>87</v>
      </c>
      <c r="C37" s="47" t="s">
        <v>66</v>
      </c>
      <c r="D37" s="8"/>
      <c r="E37" s="8">
        <f t="shared" si="6"/>
        <v>0</v>
      </c>
      <c r="F37" s="8">
        <v>213.6</v>
      </c>
      <c r="G37" s="8">
        <f t="shared" si="8"/>
        <v>213.6</v>
      </c>
      <c r="H37" s="8">
        <f t="shared" si="9"/>
        <v>0</v>
      </c>
      <c r="I37" s="8"/>
      <c r="J37" s="44"/>
      <c r="K37" s="9">
        <v>6873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45611</v>
      </c>
      <c r="B38" s="6" t="s">
        <v>88</v>
      </c>
      <c r="C38" s="47" t="s">
        <v>66</v>
      </c>
      <c r="D38" s="8"/>
      <c r="E38" s="8">
        <f t="shared" si="6"/>
        <v>0</v>
      </c>
      <c r="F38" s="8">
        <v>1717.67</v>
      </c>
      <c r="G38" s="8">
        <f t="shared" si="8"/>
        <v>0</v>
      </c>
      <c r="H38" s="8">
        <f t="shared" si="9"/>
        <v>0</v>
      </c>
      <c r="I38" s="8"/>
      <c r="J38" s="44" t="s">
        <v>64</v>
      </c>
      <c r="K38" s="9">
        <v>6861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45674</v>
      </c>
      <c r="B39" s="6" t="s">
        <v>94</v>
      </c>
      <c r="C39" s="47" t="s">
        <v>95</v>
      </c>
      <c r="D39" s="8">
        <v>462325</v>
      </c>
      <c r="E39" s="8">
        <f t="shared" ref="E39:E54" si="10">+D39</f>
        <v>462325</v>
      </c>
      <c r="F39" s="8"/>
      <c r="G39" s="8">
        <f t="shared" si="8"/>
        <v>0</v>
      </c>
      <c r="H39" s="8">
        <f t="shared" si="9"/>
        <v>462325</v>
      </c>
      <c r="I39" s="8"/>
      <c r="J39" s="44"/>
      <c r="K39" s="9">
        <v>4667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45671</v>
      </c>
      <c r="B40" s="6" t="s">
        <v>89</v>
      </c>
      <c r="C40" s="47" t="s">
        <v>95</v>
      </c>
      <c r="D40" s="8">
        <v>-35665</v>
      </c>
      <c r="E40" s="8">
        <f t="shared" si="10"/>
        <v>-35665</v>
      </c>
      <c r="F40" s="8"/>
      <c r="G40" s="8">
        <f t="shared" si="8"/>
        <v>0</v>
      </c>
      <c r="H40" s="8">
        <f t="shared" si="9"/>
        <v>-35665</v>
      </c>
      <c r="I40" s="8"/>
      <c r="J40" s="44"/>
      <c r="K40" s="9">
        <v>4663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45671</v>
      </c>
      <c r="B41" s="6" t="s">
        <v>90</v>
      </c>
      <c r="C41" s="47" t="s">
        <v>95</v>
      </c>
      <c r="D41" s="8">
        <v>-3040.18</v>
      </c>
      <c r="E41" s="8">
        <f t="shared" si="10"/>
        <v>-3040.18</v>
      </c>
      <c r="F41" s="8"/>
      <c r="G41" s="8">
        <f t="shared" si="8"/>
        <v>0</v>
      </c>
      <c r="H41" s="8">
        <f t="shared" si="9"/>
        <v>-3040.18</v>
      </c>
      <c r="I41" s="8"/>
      <c r="J41" s="44"/>
      <c r="K41" s="9">
        <v>4667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45671</v>
      </c>
      <c r="B42" s="6" t="s">
        <v>91</v>
      </c>
      <c r="C42" s="47" t="s">
        <v>95</v>
      </c>
      <c r="D42" s="8">
        <v>-44745.4</v>
      </c>
      <c r="E42" s="8">
        <f t="shared" si="10"/>
        <v>-44745.4</v>
      </c>
      <c r="F42" s="8"/>
      <c r="G42" s="8">
        <f t="shared" si="8"/>
        <v>0</v>
      </c>
      <c r="H42" s="8">
        <f t="shared" si="9"/>
        <v>-44745.4</v>
      </c>
      <c r="I42" s="8"/>
      <c r="J42" s="44"/>
      <c r="K42" s="9">
        <v>4657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106" t="s">
        <v>92</v>
      </c>
      <c r="C44" s="47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25021810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2025-02-25T23:28:57Z</dcterms:modified>
</cp:coreProperties>
</file>