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402\"/>
    </mc:Choice>
  </mc:AlternateContent>
  <xr:revisionPtr revIDLastSave="0" documentId="13_ncr:1_{EF68F7DB-DDB0-4E39-B493-32B21332DA90}" xr6:coauthVersionLast="47" xr6:coauthVersionMax="47" xr10:uidLastSave="{00000000-0000-0000-0000-000000000000}"/>
  <bookViews>
    <workbookView xWindow="514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L10" i="1"/>
  <c r="L12" i="1" s="1"/>
  <c r="H26" i="1"/>
  <c r="G26" i="1"/>
  <c r="E26" i="1"/>
  <c r="H20" i="1" l="1"/>
  <c r="G20" i="1"/>
  <c r="H16" i="1" l="1"/>
  <c r="G16" i="1"/>
  <c r="E16" i="1"/>
  <c r="I11" i="1"/>
  <c r="F11" i="1"/>
  <c r="D11" i="1"/>
  <c r="H15" i="1" l="1"/>
  <c r="H17" i="1"/>
  <c r="H18" i="1"/>
  <c r="H19" i="1"/>
  <c r="G17" i="1"/>
  <c r="G18" i="1"/>
  <c r="G19" i="1"/>
  <c r="E15" i="1"/>
  <c r="E17" i="1"/>
  <c r="E18" i="1"/>
  <c r="E19" i="1"/>
  <c r="E21" i="1"/>
  <c r="E22" i="1"/>
  <c r="H21" i="1" l="1"/>
  <c r="H22" i="1"/>
  <c r="H23" i="1"/>
  <c r="H24" i="1"/>
  <c r="H25" i="1"/>
  <c r="H27" i="1"/>
  <c r="H28" i="1"/>
  <c r="H29" i="1"/>
  <c r="H30" i="1"/>
  <c r="H14" i="1" l="1"/>
  <c r="G14" i="1"/>
  <c r="E14" i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G23" i="1"/>
  <c r="E24" i="1"/>
  <c r="G24" i="1"/>
  <c r="E25" i="1"/>
  <c r="G25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<sst xmlns="http://schemas.openxmlformats.org/spreadsheetml/2006/main" count="339" uniqueCount="82">
  <si>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</si>
  <si>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</si>
  <si>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</si>
  <si>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</si>
  <si>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</si>
  <si>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</si>
  <si>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</si>
  <si>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</si>
  <si>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</si>
  <si>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</si>
  <si>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</si>
  <si>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</si>
  <si>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</si>
  <si>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</si>
  <si>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</si>
  <si>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</si>
  <si>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</si>
  <si>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</si>
  <si>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</si>
  <si>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</si>
  <si>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</si>
  <si>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</si>
  <si>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</si>
  <si>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</si>
  <si>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</si>
  <si>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</si>
  <si>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</si>
  <si>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</si>
  <si>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</si>
  <si>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</si>
  <si>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</si>
  <si>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</si>
  <si>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</si>
  <si>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</si>
  <si>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</si>
  <si>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</si>
  <si>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</si>
  <si>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</si>
  <si>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</si>
  <si>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</si>
  <si>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</si>
  <si>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</si>
  <si>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</si>
  <si>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</si>
  <si>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</si>
  <si>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</si>
  <si>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</si>
  <si>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</si>
  <si>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</si>
  <si>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</si>
  <si>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</si>
  <si>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</si>
  <si>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</si>
  <si>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</si>
  <si>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</si>
  <si>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</si>
  <si>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</si>
  <si>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</si>
  <si>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WSU - SU REFRIGERATION UPGRADES</t>
  </si>
  <si>
    <t>3000-300-3402-FXAAA-24428810</t>
  </si>
  <si>
    <t>00761</t>
  </si>
  <si>
    <t>WEBER STATE UNIVERSITY - CONTRACT</t>
  </si>
  <si>
    <t>N/A</t>
  </si>
  <si>
    <t>2475312</t>
  </si>
  <si>
    <t>ITA 24*121 COFC INS</t>
  </si>
  <si>
    <t>DF</t>
  </si>
  <si>
    <t>FY'25</t>
  </si>
  <si>
    <t>IDT 25C3*004 XFER LEGAL FEES TO 21257300</t>
  </si>
  <si>
    <t>WSU     CO 001</t>
  </si>
  <si>
    <t>CO</t>
  </si>
  <si>
    <t>13/24</t>
  </si>
  <si>
    <t>MGMT FEES FROM 24428810 TO 24425300</t>
  </si>
  <si>
    <t>IDT 24C3*412 DFCM MGMT FEES TO 24425300 FROM 24428810</t>
  </si>
  <si>
    <t>REV IDT 24C3*412 DFCM MGMT FEES TO 24425300 FROM 24428810</t>
  </si>
  <si>
    <t>Project Closed</t>
  </si>
  <si>
    <t>RE 25C3*133 BILL $2,881.87 TO CLOSE PROJ</t>
  </si>
  <si>
    <t>EH</t>
  </si>
  <si>
    <t>CLOSED</t>
  </si>
  <si>
    <t>TR</t>
  </si>
  <si>
    <t>RE 25C3*133 CR 25M5*088</t>
  </si>
  <si>
    <t>13/25</t>
  </si>
  <si>
    <t>INCREASE WSU ESTIMATE - 24428810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</si>
</sst>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3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8" fontId="17" fillId="0" borderId="0" xfId="0" applyNumberFormat="1" applyFont="1" applyAlignment="1">
      <alignment horizontal="center"/>
    </xf>
    <xf numFmtId="164" fontId="18" fillId="0" borderId="0" xfId="0" applyFont="1"/>
    <xf numFmtId="164" fontId="16" fillId="0" borderId="0" xfId="0" applyFont="1" applyAlignment="1">
      <alignment horizontal="center"/>
    </xf>
    <xf numFmtId="164" fontId="17" fillId="0" borderId="0" xfId="0" applyFont="1"/>
    <xf numFmtId="43" fontId="17" fillId="0" borderId="0" xfId="0" quotePrefix="1" applyNumberFormat="1" applyFont="1"/>
    <xf numFmtId="164" fontId="17" fillId="0" borderId="0" xfId="0" applyFont="1" applyAlignment="1">
      <alignment horizontal="center"/>
    </xf>
    <xf numFmtId="43" fontId="19" fillId="0" borderId="0" xfId="2" applyFont="1" applyBorder="1" applyAlignment="1" applyProtection="1">
      <alignment horizontal="left" wrapText="1"/>
      <protection locked="0"/>
    </xf>
    <xf numFmtId="164" fontId="19" fillId="0" borderId="0" xfId="0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P6" sqref="P6"/>
    </sheetView>
  </sheetViews>
  <sheetFormatPr defaultColWidth="8.88671875" defaultRowHeight="12" x14ac:dyDescent="0.2"/>
  <cols>
    <col min="1" max="1" width="5.77734375" style="54" customWidth="1"/>
    <col min="2" max="2" width="45.554687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2" customWidth="1"/>
    <col min="11" max="11" width="5.88671875" style="93" customWidth="1"/>
    <col min="12" max="12" width="9.77734375" style="57" customWidth="1"/>
    <col min="13" max="16384" width="8.88671875" style="57"/>
  </cols>
  <sheetData>
    <row r="1" spans="1:254" ht="15.75" x14ac:dyDescent="0.25">
      <c r="H1" s="94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0"/>
      <c r="H2" s="4" t="s">
        <v>47</v>
      </c>
      <c r="I2" s="95"/>
      <c r="J2" s="96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27</v>
      </c>
      <c r="H3" s="4" t="s">
        <v>48</v>
      </c>
      <c r="I3" s="95"/>
      <c r="J3" s="96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08" t="s">
        <v>60</v>
      </c>
      <c r="H4" s="4" t="s">
        <v>49</v>
      </c>
      <c r="I4" s="95"/>
      <c r="J4" s="96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7" t="s">
        <v>58</v>
      </c>
      <c r="H5" s="4" t="s">
        <v>50</v>
      </c>
      <c r="I5" s="95"/>
      <c r="J5" s="96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6">
        <v>24428810</v>
      </c>
      <c r="E6" s="4" t="s">
        <v>77</v>
      </c>
      <c r="H6" s="4" t="s">
        <v>53</v>
      </c>
      <c r="I6" s="97"/>
      <c r="J6" s="96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59</v>
      </c>
      <c r="G7" s="113">
        <f>+G11-F11</f>
        <v>-4.5474735088646412E-12</v>
      </c>
      <c r="H7" s="4" t="s">
        <v>51</v>
      </c>
      <c r="I7" s="98">
        <f>SUM(I2:I6)</f>
        <v>0</v>
      </c>
      <c r="J7" s="99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1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2" t="s">
        <v>55</v>
      </c>
      <c r="M9" s="103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4">
        <f>F11</f>
        <v>2881.87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SUM(D14:D999)</f>
        <v>2881.87</v>
      </c>
      <c r="E11" s="13">
        <f>SUM(E14:E999)-F11</f>
        <v>0</v>
      </c>
      <c r="F11" s="13">
        <f>SUM(F14:F999)</f>
        <v>2881.87</v>
      </c>
      <c r="G11" s="13">
        <f>SUM(G14:G999)</f>
        <v>2881.8699999999953</v>
      </c>
      <c r="H11" s="13">
        <f>+D11-G11</f>
        <v>4.5474735088646412E-12</v>
      </c>
      <c r="I11" s="13">
        <f>SUM(I14:I999)</f>
        <v>2881.87</v>
      </c>
      <c r="J11" s="84"/>
      <c r="K11" s="85"/>
      <c r="L11" s="105">
        <f>SUM(L13:L241)</f>
        <v>2881.87</v>
      </c>
      <c r="M11" s="105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86">
        <f>L10-L11</f>
        <v>0</v>
      </c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45351</v>
      </c>
      <c r="B15" s="7" t="s">
        <v>61</v>
      </c>
      <c r="C15" s="109" t="s">
        <v>62</v>
      </c>
      <c r="D15" s="9"/>
      <c r="E15" s="9">
        <f t="shared" si="2"/>
        <v>0</v>
      </c>
      <c r="F15" s="9"/>
      <c r="G15" s="9">
        <v>481868</v>
      </c>
      <c r="H15" s="9">
        <f t="shared" ref="H15:H20" si="3">+D15</f>
        <v>0</v>
      </c>
      <c r="I15" s="9"/>
      <c r="J15" s="50" t="s">
        <v>63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45408</v>
      </c>
      <c r="B16" s="114" t="s">
        <v>64</v>
      </c>
      <c r="C16" s="53" t="s">
        <v>65</v>
      </c>
      <c r="D16" s="9"/>
      <c r="E16" s="9">
        <f t="shared" si="2"/>
        <v>0</v>
      </c>
      <c r="F16" s="9">
        <v>481.87</v>
      </c>
      <c r="G16" s="9">
        <f t="shared" ref="G16" si="4">IF(J16&gt;0,0,F16)</f>
        <v>481.87</v>
      </c>
      <c r="H16" s="9">
        <f t="shared" si="3"/>
        <v>0</v>
      </c>
      <c r="I16" s="9"/>
      <c r="J16" s="50"/>
      <c r="K16" s="10">
        <v>6872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6" t="s">
        <v>66</v>
      </c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8" customFormat="1" x14ac:dyDescent="0.2">
      <c r="A20" s="115">
        <v>45510</v>
      </c>
      <c r="B20" s="116" t="s">
        <v>67</v>
      </c>
      <c r="C20" s="117" t="s">
        <v>65</v>
      </c>
      <c r="F20" s="119">
        <v>400</v>
      </c>
      <c r="G20" s="9">
        <f t="shared" si="0"/>
        <v>400</v>
      </c>
      <c r="H20" s="9">
        <f t="shared" si="3"/>
        <v>0</v>
      </c>
      <c r="K20" s="120">
        <v>6870</v>
      </c>
    </row>
    <row r="21" spans="1:254" s="11" customFormat="1" ht="14.1" customHeight="1" x14ac:dyDescent="0.2">
      <c r="A21" s="6">
        <v>45581</v>
      </c>
      <c r="B21" s="7" t="s">
        <v>68</v>
      </c>
      <c r="C21" s="53" t="s">
        <v>69</v>
      </c>
      <c r="D21" s="9"/>
      <c r="E21" s="9">
        <f t="shared" si="2"/>
        <v>0</v>
      </c>
      <c r="F21" s="9"/>
      <c r="G21" s="9">
        <v>-481868</v>
      </c>
      <c r="H21" s="9">
        <f t="shared" ref="H21:H30" si="5">+D21</f>
        <v>0</v>
      </c>
      <c r="I21" s="9"/>
      <c r="J21" s="50" t="s">
        <v>63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70</v>
      </c>
      <c r="B22" s="7" t="s">
        <v>72</v>
      </c>
      <c r="C22" s="53" t="s">
        <v>78</v>
      </c>
      <c r="D22" s="8">
        <v>-2000</v>
      </c>
      <c r="E22" s="9">
        <f t="shared" si="2"/>
        <v>-2000</v>
      </c>
      <c r="F22" s="9"/>
      <c r="G22" s="9">
        <f t="shared" ref="G22:G33" si="6">IF(J22&gt;0,0,F22)</f>
        <v>0</v>
      </c>
      <c r="H22" s="9">
        <f t="shared" si="5"/>
        <v>-2000</v>
      </c>
      <c r="I22" s="9"/>
      <c r="J22" s="50"/>
      <c r="K22" s="10">
        <v>4672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x14ac:dyDescent="0.2">
      <c r="A23" s="6">
        <v>45640</v>
      </c>
      <c r="B23" s="121" t="s">
        <v>71</v>
      </c>
      <c r="C23" s="53" t="s">
        <v>76</v>
      </c>
      <c r="D23" s="9"/>
      <c r="E23" s="9">
        <f t="shared" ref="E23:E37" si="7">+D23</f>
        <v>0</v>
      </c>
      <c r="F23" s="9">
        <v>2000</v>
      </c>
      <c r="G23" s="9">
        <f t="shared" si="6"/>
        <v>2000</v>
      </c>
      <c r="H23" s="9">
        <f t="shared" si="5"/>
        <v>0</v>
      </c>
      <c r="I23" s="9"/>
      <c r="J23" s="50"/>
      <c r="K23" s="10">
        <v>6865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45653</v>
      </c>
      <c r="B24" s="7" t="s">
        <v>73</v>
      </c>
      <c r="C24" s="53" t="s">
        <v>76</v>
      </c>
      <c r="D24" s="9">
        <v>2000</v>
      </c>
      <c r="E24" s="9">
        <f t="shared" si="7"/>
        <v>2000</v>
      </c>
      <c r="F24" s="9"/>
      <c r="G24" s="9">
        <f t="shared" si="6"/>
        <v>0</v>
      </c>
      <c r="H24" s="9">
        <f t="shared" si="5"/>
        <v>2000</v>
      </c>
      <c r="I24" s="9"/>
      <c r="J24" s="50"/>
      <c r="K24" s="10">
        <v>4672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45663</v>
      </c>
      <c r="B25" s="114" t="s">
        <v>75</v>
      </c>
      <c r="C25" s="109" t="s">
        <v>62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50"/>
      <c r="K25" s="10">
        <v>4760</v>
      </c>
      <c r="L25" s="9">
        <v>2881.87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45663</v>
      </c>
      <c r="B26" s="114" t="s">
        <v>79</v>
      </c>
      <c r="C26" s="109" t="s">
        <v>62</v>
      </c>
      <c r="D26" s="9"/>
      <c r="E26" s="9">
        <f t="shared" ref="E26" si="8">+D26</f>
        <v>0</v>
      </c>
      <c r="F26" s="9"/>
      <c r="G26" s="9">
        <f t="shared" ref="G26" si="9">IF(J26&gt;0,0,F26)</f>
        <v>0</v>
      </c>
      <c r="H26" s="9">
        <f t="shared" ref="H26" si="10">+D26</f>
        <v>0</v>
      </c>
      <c r="I26" s="9">
        <v>2881.87</v>
      </c>
      <c r="J26" s="50"/>
      <c r="K26" s="10">
        <v>4760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80</v>
      </c>
      <c r="B27" s="87" t="s">
        <v>81</v>
      </c>
      <c r="C27" s="53" t="s">
        <v>78</v>
      </c>
      <c r="D27" s="9">
        <v>2881.87</v>
      </c>
      <c r="E27" s="9">
        <f t="shared" si="7"/>
        <v>2881.87</v>
      </c>
      <c r="F27" s="9"/>
      <c r="G27" s="9">
        <f t="shared" si="6"/>
        <v>0</v>
      </c>
      <c r="H27" s="9">
        <f t="shared" si="5"/>
        <v>2881.87</v>
      </c>
      <c r="I27" s="9"/>
      <c r="J27" s="50"/>
      <c r="K27" s="10">
        <v>4761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122" t="s">
        <v>74</v>
      </c>
      <c r="C29" s="53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ref="H31:H33" si="11">+D31</f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11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11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7"/>
        <v>0</v>
      </c>
      <c r="F34" s="9"/>
      <c r="G34" s="9">
        <f t="shared" ref="G34:G49" si="12">IF(J34&gt;0,0,F34)</f>
        <v>0</v>
      </c>
      <c r="H34" s="9">
        <f t="shared" ref="H34:H49" si="13">+D34</f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7"/>
        <v>0</v>
      </c>
      <c r="F35" s="9"/>
      <c r="G35" s="9">
        <f t="shared" si="12"/>
        <v>0</v>
      </c>
      <c r="H35" s="9">
        <f t="shared" si="1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7"/>
        <v>0</v>
      </c>
      <c r="F36" s="9"/>
      <c r="G36" s="9">
        <f t="shared" si="12"/>
        <v>0</v>
      </c>
      <c r="H36" s="9">
        <f t="shared" si="1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7"/>
        <v>0</v>
      </c>
      <c r="F37" s="9"/>
      <c r="G37" s="9">
        <f t="shared" si="12"/>
        <v>0</v>
      </c>
      <c r="H37" s="9">
        <f t="shared" si="1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ref="E38:E53" si="14">+D38</f>
        <v>0</v>
      </c>
      <c r="F38" s="9"/>
      <c r="G38" s="9">
        <f t="shared" si="12"/>
        <v>0</v>
      </c>
      <c r="H38" s="9">
        <f t="shared" si="1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14"/>
        <v>0</v>
      </c>
      <c r="F39" s="9"/>
      <c r="G39" s="9">
        <f t="shared" si="12"/>
        <v>0</v>
      </c>
      <c r="H39" s="9">
        <f t="shared" si="1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4"/>
        <v>0</v>
      </c>
      <c r="F40" s="9"/>
      <c r="G40" s="9">
        <f t="shared" si="12"/>
        <v>0</v>
      </c>
      <c r="H40" s="9">
        <f t="shared" si="1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4"/>
        <v>0</v>
      </c>
      <c r="F41" s="9"/>
      <c r="G41" s="9">
        <f t="shared" si="12"/>
        <v>0</v>
      </c>
      <c r="H41" s="9">
        <f t="shared" si="1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4"/>
        <v>0</v>
      </c>
      <c r="F42" s="9"/>
      <c r="G42" s="9">
        <f t="shared" si="12"/>
        <v>0</v>
      </c>
      <c r="H42" s="9">
        <f t="shared" si="1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9"/>
      <c r="C43" s="53" t="s">
        <v>52</v>
      </c>
      <c r="D43" s="9"/>
      <c r="E43" s="9">
        <f t="shared" si="14"/>
        <v>0</v>
      </c>
      <c r="F43" s="9"/>
      <c r="G43" s="9">
        <f t="shared" si="12"/>
        <v>0</v>
      </c>
      <c r="H43" s="9">
        <f t="shared" si="1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14"/>
        <v>0</v>
      </c>
      <c r="F44" s="9"/>
      <c r="G44" s="9">
        <f t="shared" si="12"/>
        <v>0</v>
      </c>
      <c r="H44" s="9">
        <f t="shared" si="1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4"/>
        <v>0</v>
      </c>
      <c r="F45" s="9"/>
      <c r="G45" s="9">
        <f t="shared" si="12"/>
        <v>0</v>
      </c>
      <c r="H45" s="9">
        <f t="shared" si="1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4"/>
        <v>0</v>
      </c>
      <c r="F46" s="9"/>
      <c r="G46" s="9">
        <f t="shared" si="12"/>
        <v>0</v>
      </c>
      <c r="H46" s="9">
        <f t="shared" si="1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4"/>
        <v>0</v>
      </c>
      <c r="F47" s="9"/>
      <c r="G47" s="9">
        <f t="shared" si="12"/>
        <v>0</v>
      </c>
      <c r="H47" s="9">
        <f t="shared" si="1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4"/>
        <v>0</v>
      </c>
      <c r="F48" s="9"/>
      <c r="G48" s="9">
        <f t="shared" si="12"/>
        <v>0</v>
      </c>
      <c r="H48" s="9">
        <f t="shared" si="1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4"/>
        <v>0</v>
      </c>
      <c r="F49" s="9"/>
      <c r="G49" s="9">
        <f t="shared" si="12"/>
        <v>0</v>
      </c>
      <c r="H49" s="9">
        <f t="shared" si="1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4"/>
        <v>0</v>
      </c>
      <c r="F50" s="9"/>
      <c r="G50" s="9">
        <f t="shared" ref="G50:G65" si="15">IF(J50&gt;0,0,F50)</f>
        <v>0</v>
      </c>
      <c r="H50" s="9">
        <f t="shared" ref="H50:H65" si="16">+D50</f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4"/>
        <v>0</v>
      </c>
      <c r="F51" s="9"/>
      <c r="G51" s="9">
        <f t="shared" si="15"/>
        <v>0</v>
      </c>
      <c r="H51" s="9">
        <f t="shared" si="16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4"/>
        <v>0</v>
      </c>
      <c r="F52" s="9"/>
      <c r="G52" s="9">
        <f t="shared" si="15"/>
        <v>0</v>
      </c>
      <c r="H52" s="9">
        <f t="shared" si="16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4"/>
        <v>0</v>
      </c>
      <c r="F53" s="9"/>
      <c r="G53" s="9">
        <f t="shared" si="15"/>
        <v>0</v>
      </c>
      <c r="H53" s="9">
        <f t="shared" si="16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ref="E54:E69" si="17">+D54</f>
        <v>0</v>
      </c>
      <c r="F54" s="9"/>
      <c r="G54" s="9">
        <f t="shared" si="15"/>
        <v>0</v>
      </c>
      <c r="H54" s="9">
        <f t="shared" si="16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7"/>
        <v>0</v>
      </c>
      <c r="F55" s="9"/>
      <c r="G55" s="9">
        <f t="shared" si="15"/>
        <v>0</v>
      </c>
      <c r="H55" s="9">
        <f t="shared" si="16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7"/>
        <v>0</v>
      </c>
      <c r="F56" s="9"/>
      <c r="G56" s="9">
        <f t="shared" si="15"/>
        <v>0</v>
      </c>
      <c r="H56" s="9">
        <f t="shared" si="16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7"/>
        <v>0</v>
      </c>
      <c r="F57" s="9"/>
      <c r="G57" s="9">
        <f t="shared" si="15"/>
        <v>0</v>
      </c>
      <c r="H57" s="9">
        <f t="shared" si="16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7"/>
        <v>0</v>
      </c>
      <c r="F58" s="9"/>
      <c r="G58" s="9">
        <f t="shared" si="15"/>
        <v>0</v>
      </c>
      <c r="H58" s="9">
        <f t="shared" si="16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7"/>
        <v>0</v>
      </c>
      <c r="F59" s="9"/>
      <c r="G59" s="9">
        <f t="shared" si="15"/>
        <v>0</v>
      </c>
      <c r="H59" s="9">
        <f t="shared" si="16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7"/>
        <v>0</v>
      </c>
      <c r="F60" s="9"/>
      <c r="G60" s="9">
        <f t="shared" si="15"/>
        <v>0</v>
      </c>
      <c r="H60" s="9">
        <f t="shared" si="16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7"/>
        <v>0</v>
      </c>
      <c r="F61" s="9"/>
      <c r="G61" s="9">
        <f t="shared" si="15"/>
        <v>0</v>
      </c>
      <c r="H61" s="9">
        <f t="shared" si="16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7"/>
        <v>0</v>
      </c>
      <c r="F62" s="9"/>
      <c r="G62" s="9">
        <f t="shared" si="15"/>
        <v>0</v>
      </c>
      <c r="H62" s="9">
        <f t="shared" si="16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7"/>
        <v>0</v>
      </c>
      <c r="F63" s="9"/>
      <c r="G63" s="9">
        <f t="shared" si="15"/>
        <v>0</v>
      </c>
      <c r="H63" s="9">
        <f t="shared" si="16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7"/>
        <v>0</v>
      </c>
      <c r="F64" s="9"/>
      <c r="G64" s="9">
        <f t="shared" si="15"/>
        <v>0</v>
      </c>
      <c r="H64" s="9">
        <f t="shared" si="16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7"/>
        <v>0</v>
      </c>
      <c r="F65" s="9"/>
      <c r="G65" s="9">
        <f t="shared" si="15"/>
        <v>0</v>
      </c>
      <c r="H65" s="9">
        <f t="shared" si="16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7"/>
        <v>0</v>
      </c>
      <c r="F66" s="9"/>
      <c r="G66" s="9">
        <f t="shared" ref="G66:G81" si="18">IF(J66&gt;0,0,F66)</f>
        <v>0</v>
      </c>
      <c r="H66" s="9">
        <f t="shared" ref="H66:H81" si="19">+D66</f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7"/>
        <v>0</v>
      </c>
      <c r="F67" s="9"/>
      <c r="G67" s="9">
        <f t="shared" si="18"/>
        <v>0</v>
      </c>
      <c r="H67" s="9">
        <f t="shared" si="19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7"/>
        <v>0</v>
      </c>
      <c r="F68" s="9"/>
      <c r="G68" s="9">
        <f t="shared" si="18"/>
        <v>0</v>
      </c>
      <c r="H68" s="9">
        <f t="shared" si="19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7"/>
        <v>0</v>
      </c>
      <c r="F69" s="9"/>
      <c r="G69" s="9">
        <f t="shared" si="18"/>
        <v>0</v>
      </c>
      <c r="H69" s="9">
        <f t="shared" si="19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ref="E70:E85" si="20">+D70</f>
        <v>0</v>
      </c>
      <c r="F70" s="9"/>
      <c r="G70" s="9">
        <f t="shared" si="18"/>
        <v>0</v>
      </c>
      <c r="H70" s="9">
        <f t="shared" si="19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20"/>
        <v>0</v>
      </c>
      <c r="F71" s="9"/>
      <c r="G71" s="9">
        <f t="shared" si="18"/>
        <v>0</v>
      </c>
      <c r="H71" s="9">
        <f t="shared" si="19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20"/>
        <v>0</v>
      </c>
      <c r="F72" s="9"/>
      <c r="G72" s="9">
        <f t="shared" si="18"/>
        <v>0</v>
      </c>
      <c r="H72" s="9">
        <f t="shared" si="19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20"/>
        <v>0</v>
      </c>
      <c r="F73" s="9"/>
      <c r="G73" s="9">
        <f t="shared" si="18"/>
        <v>0</v>
      </c>
      <c r="H73" s="9">
        <f t="shared" si="19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20"/>
        <v>0</v>
      </c>
      <c r="F74" s="9"/>
      <c r="G74" s="9">
        <f t="shared" si="18"/>
        <v>0</v>
      </c>
      <c r="H74" s="9">
        <f t="shared" si="19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20"/>
        <v>0</v>
      </c>
      <c r="F75" s="9"/>
      <c r="G75" s="9">
        <f t="shared" si="18"/>
        <v>0</v>
      </c>
      <c r="H75" s="9">
        <f t="shared" si="19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20"/>
        <v>0</v>
      </c>
      <c r="F76" s="9"/>
      <c r="G76" s="9">
        <f t="shared" si="18"/>
        <v>0</v>
      </c>
      <c r="H76" s="9">
        <f t="shared" si="19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20"/>
        <v>0</v>
      </c>
      <c r="F77" s="9"/>
      <c r="G77" s="9">
        <f t="shared" si="18"/>
        <v>0</v>
      </c>
      <c r="H77" s="9">
        <f t="shared" si="19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20"/>
        <v>0</v>
      </c>
      <c r="F78" s="9"/>
      <c r="G78" s="9">
        <f t="shared" si="18"/>
        <v>0</v>
      </c>
      <c r="H78" s="9">
        <f t="shared" si="19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20"/>
        <v>0</v>
      </c>
      <c r="F79" s="9"/>
      <c r="G79" s="9">
        <f t="shared" si="18"/>
        <v>0</v>
      </c>
      <c r="H79" s="9">
        <f t="shared" si="19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20"/>
        <v>0</v>
      </c>
      <c r="F80" s="9"/>
      <c r="G80" s="9">
        <f t="shared" si="18"/>
        <v>0</v>
      </c>
      <c r="H80" s="9">
        <f t="shared" si="19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20"/>
        <v>0</v>
      </c>
      <c r="F81" s="9"/>
      <c r="G81" s="9">
        <f t="shared" si="18"/>
        <v>0</v>
      </c>
      <c r="H81" s="9">
        <f t="shared" si="19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20"/>
        <v>0</v>
      </c>
      <c r="F82" s="9"/>
      <c r="G82" s="9">
        <f t="shared" ref="G82:G97" si="21">IF(J82&gt;0,0,F82)</f>
        <v>0</v>
      </c>
      <c r="H82" s="9">
        <f t="shared" ref="H82:H97" si="22">+D82</f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20"/>
        <v>0</v>
      </c>
      <c r="F83" s="9"/>
      <c r="G83" s="9">
        <f t="shared" si="21"/>
        <v>0</v>
      </c>
      <c r="H83" s="9">
        <f t="shared" si="22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20"/>
        <v>0</v>
      </c>
      <c r="F84" s="9"/>
      <c r="G84" s="9">
        <f t="shared" si="21"/>
        <v>0</v>
      </c>
      <c r="H84" s="9">
        <f t="shared" si="22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20"/>
        <v>0</v>
      </c>
      <c r="F85" s="9"/>
      <c r="G85" s="9">
        <f t="shared" si="21"/>
        <v>0</v>
      </c>
      <c r="H85" s="9">
        <f t="shared" si="22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ref="E86:E101" si="23">+D86</f>
        <v>0</v>
      </c>
      <c r="F86" s="9"/>
      <c r="G86" s="9">
        <f t="shared" si="21"/>
        <v>0</v>
      </c>
      <c r="H86" s="9">
        <f t="shared" si="22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23"/>
        <v>0</v>
      </c>
      <c r="F87" s="9"/>
      <c r="G87" s="9">
        <f t="shared" si="21"/>
        <v>0</v>
      </c>
      <c r="H87" s="9">
        <f t="shared" si="22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23"/>
        <v>0</v>
      </c>
      <c r="F88" s="9"/>
      <c r="G88" s="9">
        <f t="shared" si="21"/>
        <v>0</v>
      </c>
      <c r="H88" s="9">
        <f t="shared" si="22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23"/>
        <v>0</v>
      </c>
      <c r="F89" s="9"/>
      <c r="G89" s="9">
        <f t="shared" si="21"/>
        <v>0</v>
      </c>
      <c r="H89" s="9">
        <f t="shared" si="22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23"/>
        <v>0</v>
      </c>
      <c r="F90" s="9"/>
      <c r="G90" s="9">
        <f t="shared" si="21"/>
        <v>0</v>
      </c>
      <c r="H90" s="9">
        <f t="shared" si="22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23"/>
        <v>0</v>
      </c>
      <c r="F91" s="9"/>
      <c r="G91" s="9">
        <f t="shared" si="21"/>
        <v>0</v>
      </c>
      <c r="H91" s="9">
        <f t="shared" si="22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23"/>
        <v>0</v>
      </c>
      <c r="F92" s="9"/>
      <c r="G92" s="9">
        <f t="shared" si="21"/>
        <v>0</v>
      </c>
      <c r="H92" s="9">
        <f t="shared" si="22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23"/>
        <v>0</v>
      </c>
      <c r="F93" s="9"/>
      <c r="G93" s="9">
        <f t="shared" si="21"/>
        <v>0</v>
      </c>
      <c r="H93" s="9">
        <f t="shared" si="22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23"/>
        <v>0</v>
      </c>
      <c r="F94" s="9"/>
      <c r="G94" s="9">
        <f t="shared" si="21"/>
        <v>0</v>
      </c>
      <c r="H94" s="9">
        <f t="shared" si="22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23"/>
        <v>0</v>
      </c>
      <c r="F95" s="9"/>
      <c r="G95" s="9">
        <f t="shared" si="21"/>
        <v>0</v>
      </c>
      <c r="H95" s="9">
        <f t="shared" si="22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23"/>
        <v>0</v>
      </c>
      <c r="F96" s="9"/>
      <c r="G96" s="9">
        <f t="shared" si="21"/>
        <v>0</v>
      </c>
      <c r="H96" s="9">
        <f t="shared" si="22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23"/>
        <v>0</v>
      </c>
      <c r="F97" s="9"/>
      <c r="G97" s="9">
        <f t="shared" si="21"/>
        <v>0</v>
      </c>
      <c r="H97" s="9">
        <f t="shared" si="22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23"/>
        <v>0</v>
      </c>
      <c r="F98" s="9"/>
      <c r="G98" s="9">
        <f t="shared" ref="G98:G113" si="24">IF(J98&gt;0,0,F98)</f>
        <v>0</v>
      </c>
      <c r="H98" s="9">
        <f t="shared" ref="H98:H113" si="25">+D98</f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23"/>
        <v>0</v>
      </c>
      <c r="F99" s="9"/>
      <c r="G99" s="9">
        <f t="shared" si="24"/>
        <v>0</v>
      </c>
      <c r="H99" s="9">
        <f t="shared" si="25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23"/>
        <v>0</v>
      </c>
      <c r="F100" s="9"/>
      <c r="G100" s="9">
        <f t="shared" si="24"/>
        <v>0</v>
      </c>
      <c r="H100" s="9">
        <f t="shared" si="25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23"/>
        <v>0</v>
      </c>
      <c r="F101" s="9"/>
      <c r="G101" s="9">
        <f t="shared" si="24"/>
        <v>0</v>
      </c>
      <c r="H101" s="9">
        <f t="shared" si="25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ref="E102:E117" si="26">+D102</f>
        <v>0</v>
      </c>
      <c r="F102" s="9"/>
      <c r="G102" s="9">
        <f t="shared" si="24"/>
        <v>0</v>
      </c>
      <c r="H102" s="9">
        <f t="shared" si="25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26"/>
        <v>0</v>
      </c>
      <c r="F103" s="9"/>
      <c r="G103" s="9">
        <f t="shared" si="24"/>
        <v>0</v>
      </c>
      <c r="H103" s="9">
        <f t="shared" si="25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6"/>
        <v>0</v>
      </c>
      <c r="F104" s="9"/>
      <c r="G104" s="9">
        <f t="shared" si="24"/>
        <v>0</v>
      </c>
      <c r="H104" s="9">
        <f t="shared" si="25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6"/>
        <v>0</v>
      </c>
      <c r="F105" s="9"/>
      <c r="G105" s="9">
        <f t="shared" si="24"/>
        <v>0</v>
      </c>
      <c r="H105" s="9">
        <f t="shared" si="25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6"/>
        <v>0</v>
      </c>
      <c r="F106" s="9"/>
      <c r="G106" s="9">
        <f t="shared" si="24"/>
        <v>0</v>
      </c>
      <c r="H106" s="9">
        <f t="shared" si="25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6"/>
        <v>0</v>
      </c>
      <c r="F107" s="9"/>
      <c r="G107" s="9">
        <f t="shared" si="24"/>
        <v>0</v>
      </c>
      <c r="H107" s="9">
        <f t="shared" si="25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6"/>
        <v>0</v>
      </c>
      <c r="F108" s="9"/>
      <c r="G108" s="9">
        <f t="shared" si="24"/>
        <v>0</v>
      </c>
      <c r="H108" s="9">
        <f t="shared" si="25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6"/>
        <v>0</v>
      </c>
      <c r="F109" s="9"/>
      <c r="G109" s="9">
        <f t="shared" si="24"/>
        <v>0</v>
      </c>
      <c r="H109" s="9">
        <f t="shared" si="25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6"/>
        <v>0</v>
      </c>
      <c r="F110" s="9"/>
      <c r="G110" s="9">
        <f t="shared" si="24"/>
        <v>0</v>
      </c>
      <c r="H110" s="9">
        <f t="shared" si="25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6"/>
        <v>0</v>
      </c>
      <c r="F111" s="9"/>
      <c r="G111" s="9">
        <f t="shared" si="24"/>
        <v>0</v>
      </c>
      <c r="H111" s="9">
        <f t="shared" si="25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6"/>
        <v>0</v>
      </c>
      <c r="F112" s="9"/>
      <c r="G112" s="9">
        <f t="shared" si="24"/>
        <v>0</v>
      </c>
      <c r="H112" s="9">
        <f t="shared" si="25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6"/>
        <v>0</v>
      </c>
      <c r="F113" s="9"/>
      <c r="G113" s="9">
        <f t="shared" si="24"/>
        <v>0</v>
      </c>
      <c r="H113" s="9">
        <f t="shared" si="25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6"/>
        <v>0</v>
      </c>
      <c r="F114" s="9"/>
      <c r="G114" s="9">
        <f t="shared" ref="G114:G129" si="27">IF(J114&gt;0,0,F114)</f>
        <v>0</v>
      </c>
      <c r="H114" s="9">
        <f t="shared" ref="H114:H129" si="28">+D114</f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6"/>
        <v>0</v>
      </c>
      <c r="F115" s="9"/>
      <c r="G115" s="9">
        <f t="shared" si="27"/>
        <v>0</v>
      </c>
      <c r="H115" s="9">
        <f t="shared" si="28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6"/>
        <v>0</v>
      </c>
      <c r="F116" s="9"/>
      <c r="G116" s="9">
        <f t="shared" si="27"/>
        <v>0</v>
      </c>
      <c r="H116" s="9">
        <f t="shared" si="28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6"/>
        <v>0</v>
      </c>
      <c r="F117" s="9"/>
      <c r="G117" s="9">
        <f t="shared" si="27"/>
        <v>0</v>
      </c>
      <c r="H117" s="9">
        <f t="shared" si="28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ref="E118:E133" si="29">+D118</f>
        <v>0</v>
      </c>
      <c r="F118" s="9"/>
      <c r="G118" s="9">
        <f t="shared" si="27"/>
        <v>0</v>
      </c>
      <c r="H118" s="9">
        <f t="shared" si="28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9"/>
        <v>0</v>
      </c>
      <c r="F119" s="9"/>
      <c r="G119" s="9">
        <f t="shared" si="27"/>
        <v>0</v>
      </c>
      <c r="H119" s="9">
        <f t="shared" si="28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9"/>
        <v>0</v>
      </c>
      <c r="F120" s="9"/>
      <c r="G120" s="9">
        <f t="shared" si="27"/>
        <v>0</v>
      </c>
      <c r="H120" s="9">
        <f t="shared" si="28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9"/>
        <v>0</v>
      </c>
      <c r="F121" s="9"/>
      <c r="G121" s="9">
        <f t="shared" si="27"/>
        <v>0</v>
      </c>
      <c r="H121" s="9">
        <f t="shared" si="28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9"/>
        <v>0</v>
      </c>
      <c r="F122" s="9"/>
      <c r="G122" s="9">
        <f t="shared" si="27"/>
        <v>0</v>
      </c>
      <c r="H122" s="9">
        <f t="shared" si="28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9"/>
        <v>0</v>
      </c>
      <c r="F123" s="9"/>
      <c r="G123" s="9">
        <f t="shared" si="27"/>
        <v>0</v>
      </c>
      <c r="H123" s="9">
        <f t="shared" si="28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9"/>
        <v>0</v>
      </c>
      <c r="F124" s="9"/>
      <c r="G124" s="9">
        <f t="shared" si="27"/>
        <v>0</v>
      </c>
      <c r="H124" s="9">
        <f t="shared" si="28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9"/>
        <v>0</v>
      </c>
      <c r="F125" s="9"/>
      <c r="G125" s="9">
        <f t="shared" si="27"/>
        <v>0</v>
      </c>
      <c r="H125" s="9">
        <f t="shared" si="28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9"/>
        <v>0</v>
      </c>
      <c r="F126" s="9"/>
      <c r="G126" s="9">
        <f t="shared" si="27"/>
        <v>0</v>
      </c>
      <c r="H126" s="9">
        <f t="shared" si="28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9"/>
        <v>0</v>
      </c>
      <c r="F127" s="9"/>
      <c r="G127" s="9">
        <f t="shared" si="27"/>
        <v>0</v>
      </c>
      <c r="H127" s="9">
        <f t="shared" si="28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9"/>
        <v>0</v>
      </c>
      <c r="F128" s="9"/>
      <c r="G128" s="9">
        <f t="shared" si="27"/>
        <v>0</v>
      </c>
      <c r="H128" s="9">
        <f t="shared" si="28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9"/>
        <v>0</v>
      </c>
      <c r="F129" s="9"/>
      <c r="G129" s="9">
        <f t="shared" si="27"/>
        <v>0</v>
      </c>
      <c r="H129" s="9">
        <f t="shared" si="28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9"/>
        <v>0</v>
      </c>
      <c r="F130" s="9"/>
      <c r="G130" s="9">
        <f t="shared" ref="G130:G145" si="30">IF(J130&gt;0,0,F130)</f>
        <v>0</v>
      </c>
      <c r="H130" s="9">
        <f t="shared" ref="H130:H145" si="31">+D130</f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9"/>
        <v>0</v>
      </c>
      <c r="F131" s="9"/>
      <c r="G131" s="9">
        <f t="shared" si="30"/>
        <v>0</v>
      </c>
      <c r="H131" s="9">
        <f t="shared" si="31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9"/>
        <v>0</v>
      </c>
      <c r="F132" s="9"/>
      <c r="G132" s="9">
        <f t="shared" si="30"/>
        <v>0</v>
      </c>
      <c r="H132" s="9">
        <f t="shared" si="31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9"/>
        <v>0</v>
      </c>
      <c r="F133" s="9"/>
      <c r="G133" s="9">
        <f t="shared" si="30"/>
        <v>0</v>
      </c>
      <c r="H133" s="9">
        <f t="shared" si="31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ref="E134:E149" si="32">+D134</f>
        <v>0</v>
      </c>
      <c r="F134" s="9"/>
      <c r="G134" s="9">
        <f t="shared" si="30"/>
        <v>0</v>
      </c>
      <c r="H134" s="9">
        <f t="shared" si="31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32"/>
        <v>0</v>
      </c>
      <c r="F135" s="9"/>
      <c r="G135" s="9">
        <f t="shared" si="30"/>
        <v>0</v>
      </c>
      <c r="H135" s="9">
        <f t="shared" si="31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32"/>
        <v>0</v>
      </c>
      <c r="F136" s="9"/>
      <c r="G136" s="9">
        <f t="shared" si="30"/>
        <v>0</v>
      </c>
      <c r="H136" s="9">
        <f t="shared" si="31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32"/>
        <v>0</v>
      </c>
      <c r="F137" s="9"/>
      <c r="G137" s="9">
        <f t="shared" si="30"/>
        <v>0</v>
      </c>
      <c r="H137" s="9">
        <f t="shared" si="31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32"/>
        <v>0</v>
      </c>
      <c r="F138" s="9"/>
      <c r="G138" s="9">
        <f t="shared" si="30"/>
        <v>0</v>
      </c>
      <c r="H138" s="9">
        <f t="shared" si="31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32"/>
        <v>0</v>
      </c>
      <c r="F139" s="9"/>
      <c r="G139" s="9">
        <f t="shared" si="30"/>
        <v>0</v>
      </c>
      <c r="H139" s="9">
        <f t="shared" si="31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32"/>
        <v>0</v>
      </c>
      <c r="F140" s="9"/>
      <c r="G140" s="9">
        <f t="shared" si="30"/>
        <v>0</v>
      </c>
      <c r="H140" s="9">
        <f t="shared" si="31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32"/>
        <v>0</v>
      </c>
      <c r="F141" s="9"/>
      <c r="G141" s="9">
        <f t="shared" si="30"/>
        <v>0</v>
      </c>
      <c r="H141" s="9">
        <f t="shared" si="31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32"/>
        <v>0</v>
      </c>
      <c r="F142" s="9"/>
      <c r="G142" s="9">
        <f t="shared" si="30"/>
        <v>0</v>
      </c>
      <c r="H142" s="9">
        <f t="shared" si="31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32"/>
        <v>0</v>
      </c>
      <c r="F143" s="9"/>
      <c r="G143" s="9">
        <f t="shared" si="30"/>
        <v>0</v>
      </c>
      <c r="H143" s="9">
        <f t="shared" si="31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32"/>
        <v>0</v>
      </c>
      <c r="F144" s="9"/>
      <c r="G144" s="9">
        <f t="shared" si="30"/>
        <v>0</v>
      </c>
      <c r="H144" s="9">
        <f t="shared" si="31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32"/>
        <v>0</v>
      </c>
      <c r="F145" s="9"/>
      <c r="G145" s="9">
        <f t="shared" si="30"/>
        <v>0</v>
      </c>
      <c r="H145" s="9">
        <f t="shared" si="31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32"/>
        <v>0</v>
      </c>
      <c r="F146" s="9"/>
      <c r="G146" s="9">
        <f t="shared" ref="G146:G161" si="33">IF(J146&gt;0,0,F146)</f>
        <v>0</v>
      </c>
      <c r="H146" s="9">
        <f t="shared" ref="H146:H161" si="34">+D146</f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32"/>
        <v>0</v>
      </c>
      <c r="F147" s="9"/>
      <c r="G147" s="9">
        <f t="shared" si="33"/>
        <v>0</v>
      </c>
      <c r="H147" s="9">
        <f t="shared" si="34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32"/>
        <v>0</v>
      </c>
      <c r="F148" s="9"/>
      <c r="G148" s="9">
        <f t="shared" si="33"/>
        <v>0</v>
      </c>
      <c r="H148" s="9">
        <f t="shared" si="34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32"/>
        <v>0</v>
      </c>
      <c r="F149" s="9"/>
      <c r="G149" s="9">
        <f t="shared" si="33"/>
        <v>0</v>
      </c>
      <c r="H149" s="9">
        <f t="shared" si="34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ref="E150:E165" si="35">+D150</f>
        <v>0</v>
      </c>
      <c r="F150" s="9"/>
      <c r="G150" s="9">
        <f t="shared" si="33"/>
        <v>0</v>
      </c>
      <c r="H150" s="9">
        <f t="shared" si="34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35"/>
        <v>0</v>
      </c>
      <c r="F151" s="9"/>
      <c r="G151" s="9">
        <f t="shared" si="33"/>
        <v>0</v>
      </c>
      <c r="H151" s="9">
        <f t="shared" si="34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5"/>
        <v>0</v>
      </c>
      <c r="F152" s="9"/>
      <c r="G152" s="9">
        <f t="shared" si="33"/>
        <v>0</v>
      </c>
      <c r="H152" s="9">
        <f t="shared" si="34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5"/>
        <v>0</v>
      </c>
      <c r="F153" s="9"/>
      <c r="G153" s="9">
        <f t="shared" si="33"/>
        <v>0</v>
      </c>
      <c r="H153" s="9">
        <f t="shared" si="34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5"/>
        <v>0</v>
      </c>
      <c r="F154" s="9"/>
      <c r="G154" s="9">
        <f t="shared" si="33"/>
        <v>0</v>
      </c>
      <c r="H154" s="9">
        <f t="shared" si="34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5"/>
        <v>0</v>
      </c>
      <c r="F155" s="9"/>
      <c r="G155" s="9">
        <f t="shared" si="33"/>
        <v>0</v>
      </c>
      <c r="H155" s="9">
        <f t="shared" si="34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5"/>
        <v>0</v>
      </c>
      <c r="F156" s="9"/>
      <c r="G156" s="9">
        <f t="shared" si="33"/>
        <v>0</v>
      </c>
      <c r="H156" s="9">
        <f t="shared" si="34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5"/>
        <v>0</v>
      </c>
      <c r="F157" s="9"/>
      <c r="G157" s="9">
        <f t="shared" si="33"/>
        <v>0</v>
      </c>
      <c r="H157" s="9">
        <f t="shared" si="34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5"/>
        <v>0</v>
      </c>
      <c r="F158" s="9"/>
      <c r="G158" s="9">
        <f t="shared" si="33"/>
        <v>0</v>
      </c>
      <c r="H158" s="9">
        <f t="shared" si="34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5"/>
        <v>0</v>
      </c>
      <c r="F159" s="9"/>
      <c r="G159" s="9">
        <f t="shared" si="33"/>
        <v>0</v>
      </c>
      <c r="H159" s="9">
        <f t="shared" si="34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5"/>
        <v>0</v>
      </c>
      <c r="F160" s="9"/>
      <c r="G160" s="9">
        <f t="shared" si="33"/>
        <v>0</v>
      </c>
      <c r="H160" s="9">
        <f t="shared" si="34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5"/>
        <v>0</v>
      </c>
      <c r="F161" s="9"/>
      <c r="G161" s="9">
        <f t="shared" si="33"/>
        <v>0</v>
      </c>
      <c r="H161" s="9">
        <f t="shared" si="34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5"/>
        <v>0</v>
      </c>
      <c r="F162" s="9"/>
      <c r="G162" s="9">
        <f t="shared" ref="G162:G177" si="36">IF(J162&gt;0,0,F162)</f>
        <v>0</v>
      </c>
      <c r="H162" s="9">
        <f t="shared" ref="H162:H177" si="37">+D162</f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5"/>
        <v>0</v>
      </c>
      <c r="F163" s="9"/>
      <c r="G163" s="9">
        <f t="shared" si="36"/>
        <v>0</v>
      </c>
      <c r="H163" s="9">
        <f t="shared" si="37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5"/>
        <v>0</v>
      </c>
      <c r="F164" s="9"/>
      <c r="G164" s="9">
        <f t="shared" si="36"/>
        <v>0</v>
      </c>
      <c r="H164" s="9">
        <f t="shared" si="37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5"/>
        <v>0</v>
      </c>
      <c r="F165" s="9"/>
      <c r="G165" s="9">
        <f t="shared" si="36"/>
        <v>0</v>
      </c>
      <c r="H165" s="9">
        <f t="shared" si="37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ref="E166:E181" si="38">+D166</f>
        <v>0</v>
      </c>
      <c r="F166" s="9"/>
      <c r="G166" s="9">
        <f t="shared" si="36"/>
        <v>0</v>
      </c>
      <c r="H166" s="9">
        <f t="shared" si="37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8"/>
        <v>0</v>
      </c>
      <c r="F167" s="9"/>
      <c r="G167" s="9">
        <f t="shared" si="36"/>
        <v>0</v>
      </c>
      <c r="H167" s="9">
        <f t="shared" si="37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8"/>
        <v>0</v>
      </c>
      <c r="F168" s="9"/>
      <c r="G168" s="9">
        <f t="shared" si="36"/>
        <v>0</v>
      </c>
      <c r="H168" s="9">
        <f t="shared" si="37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8"/>
        <v>0</v>
      </c>
      <c r="F169" s="9"/>
      <c r="G169" s="9">
        <f t="shared" si="36"/>
        <v>0</v>
      </c>
      <c r="H169" s="9">
        <f t="shared" si="37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8"/>
        <v>0</v>
      </c>
      <c r="F170" s="9"/>
      <c r="G170" s="9">
        <f t="shared" si="36"/>
        <v>0</v>
      </c>
      <c r="H170" s="9">
        <f t="shared" si="37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8"/>
        <v>0</v>
      </c>
      <c r="F171" s="9"/>
      <c r="G171" s="9">
        <f t="shared" si="36"/>
        <v>0</v>
      </c>
      <c r="H171" s="9">
        <f t="shared" si="37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8"/>
        <v>0</v>
      </c>
      <c r="F172" s="9"/>
      <c r="G172" s="9">
        <f t="shared" si="36"/>
        <v>0</v>
      </c>
      <c r="H172" s="9">
        <f t="shared" si="37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8"/>
        <v>0</v>
      </c>
      <c r="F173" s="9"/>
      <c r="G173" s="9">
        <f t="shared" si="36"/>
        <v>0</v>
      </c>
      <c r="H173" s="9">
        <f t="shared" si="37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8"/>
        <v>0</v>
      </c>
      <c r="F174" s="9"/>
      <c r="G174" s="9">
        <f t="shared" si="36"/>
        <v>0</v>
      </c>
      <c r="H174" s="9">
        <f t="shared" si="37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8"/>
        <v>0</v>
      </c>
      <c r="F175" s="9"/>
      <c r="G175" s="9">
        <f t="shared" si="36"/>
        <v>0</v>
      </c>
      <c r="H175" s="9">
        <f t="shared" si="37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8"/>
        <v>0</v>
      </c>
      <c r="F176" s="9"/>
      <c r="G176" s="9">
        <f t="shared" si="36"/>
        <v>0</v>
      </c>
      <c r="H176" s="9">
        <f t="shared" si="37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8"/>
        <v>0</v>
      </c>
      <c r="F177" s="9"/>
      <c r="G177" s="9">
        <f t="shared" si="36"/>
        <v>0</v>
      </c>
      <c r="H177" s="9">
        <f t="shared" si="37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8"/>
        <v>0</v>
      </c>
      <c r="F178" s="9"/>
      <c r="G178" s="9">
        <f t="shared" ref="G178:G193" si="39">IF(J178&gt;0,0,F178)</f>
        <v>0</v>
      </c>
      <c r="H178" s="9">
        <f t="shared" ref="H178:H193" si="40">+D178</f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8"/>
        <v>0</v>
      </c>
      <c r="F179" s="9"/>
      <c r="G179" s="9">
        <f t="shared" si="39"/>
        <v>0</v>
      </c>
      <c r="H179" s="9">
        <f t="shared" si="40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8"/>
        <v>0</v>
      </c>
      <c r="F180" s="9"/>
      <c r="G180" s="9">
        <f t="shared" si="39"/>
        <v>0</v>
      </c>
      <c r="H180" s="9">
        <f t="shared" si="40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8"/>
        <v>0</v>
      </c>
      <c r="F181" s="9"/>
      <c r="G181" s="9">
        <f t="shared" si="39"/>
        <v>0</v>
      </c>
      <c r="H181" s="9">
        <f t="shared" si="40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ref="E182:E197" si="41">+D182</f>
        <v>0</v>
      </c>
      <c r="F182" s="9"/>
      <c r="G182" s="9">
        <f t="shared" si="39"/>
        <v>0</v>
      </c>
      <c r="H182" s="9">
        <f t="shared" si="40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41"/>
        <v>0</v>
      </c>
      <c r="F183" s="9"/>
      <c r="G183" s="9">
        <f t="shared" si="39"/>
        <v>0</v>
      </c>
      <c r="H183" s="9">
        <f t="shared" si="40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41"/>
        <v>0</v>
      </c>
      <c r="F184" s="9"/>
      <c r="G184" s="9">
        <f t="shared" si="39"/>
        <v>0</v>
      </c>
      <c r="H184" s="9">
        <f t="shared" si="40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41"/>
        <v>0</v>
      </c>
      <c r="F185" s="9"/>
      <c r="G185" s="9">
        <f t="shared" si="39"/>
        <v>0</v>
      </c>
      <c r="H185" s="9">
        <f t="shared" si="40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41"/>
        <v>0</v>
      </c>
      <c r="F186" s="9"/>
      <c r="G186" s="9">
        <f t="shared" si="39"/>
        <v>0</v>
      </c>
      <c r="H186" s="9">
        <f t="shared" si="40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41"/>
        <v>0</v>
      </c>
      <c r="F187" s="9"/>
      <c r="G187" s="9">
        <f t="shared" si="39"/>
        <v>0</v>
      </c>
      <c r="H187" s="9">
        <f t="shared" si="40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41"/>
        <v>0</v>
      </c>
      <c r="F188" s="9"/>
      <c r="G188" s="9">
        <f t="shared" si="39"/>
        <v>0</v>
      </c>
      <c r="H188" s="9">
        <f t="shared" si="40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41"/>
        <v>0</v>
      </c>
      <c r="F189" s="9"/>
      <c r="G189" s="9">
        <f t="shared" si="39"/>
        <v>0</v>
      </c>
      <c r="H189" s="9">
        <f t="shared" si="40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41"/>
        <v>0</v>
      </c>
      <c r="F190" s="9"/>
      <c r="G190" s="9">
        <f t="shared" si="39"/>
        <v>0</v>
      </c>
      <c r="H190" s="9">
        <f t="shared" si="40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41"/>
        <v>0</v>
      </c>
      <c r="F191" s="9"/>
      <c r="G191" s="9">
        <f t="shared" si="39"/>
        <v>0</v>
      </c>
      <c r="H191" s="9">
        <f t="shared" si="40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41"/>
        <v>0</v>
      </c>
      <c r="F192" s="9"/>
      <c r="G192" s="9">
        <f t="shared" si="39"/>
        <v>0</v>
      </c>
      <c r="H192" s="9">
        <f t="shared" si="40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41"/>
        <v>0</v>
      </c>
      <c r="F193" s="9"/>
      <c r="G193" s="9">
        <f t="shared" si="39"/>
        <v>0</v>
      </c>
      <c r="H193" s="9">
        <f t="shared" si="40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41"/>
        <v>0</v>
      </c>
      <c r="F194" s="9"/>
      <c r="G194" s="9">
        <f t="shared" ref="G194:G209" si="42">IF(J194&gt;0,0,F194)</f>
        <v>0</v>
      </c>
      <c r="H194" s="9">
        <f t="shared" ref="H194:H209" si="43">+D194</f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41"/>
        <v>0</v>
      </c>
      <c r="F195" s="9"/>
      <c r="G195" s="9">
        <f t="shared" si="42"/>
        <v>0</v>
      </c>
      <c r="H195" s="9">
        <f t="shared" si="43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41"/>
        <v>0</v>
      </c>
      <c r="F196" s="9"/>
      <c r="G196" s="9">
        <f t="shared" si="42"/>
        <v>0</v>
      </c>
      <c r="H196" s="9">
        <f t="shared" si="43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41"/>
        <v>0</v>
      </c>
      <c r="F197" s="9"/>
      <c r="G197" s="9">
        <f t="shared" si="42"/>
        <v>0</v>
      </c>
      <c r="H197" s="9">
        <f t="shared" si="43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ref="E198:E213" si="44">+D198</f>
        <v>0</v>
      </c>
      <c r="F198" s="9"/>
      <c r="G198" s="9">
        <f t="shared" si="42"/>
        <v>0</v>
      </c>
      <c r="H198" s="9">
        <f t="shared" si="43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44"/>
        <v>0</v>
      </c>
      <c r="F199" s="9"/>
      <c r="G199" s="9">
        <f t="shared" si="42"/>
        <v>0</v>
      </c>
      <c r="H199" s="9">
        <f t="shared" si="43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4"/>
        <v>0</v>
      </c>
      <c r="F200" s="9"/>
      <c r="G200" s="9">
        <f t="shared" si="42"/>
        <v>0</v>
      </c>
      <c r="H200" s="9">
        <f t="shared" si="43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4"/>
        <v>0</v>
      </c>
      <c r="F201" s="9"/>
      <c r="G201" s="9">
        <f t="shared" si="42"/>
        <v>0</v>
      </c>
      <c r="H201" s="9">
        <f t="shared" si="43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4"/>
        <v>0</v>
      </c>
      <c r="F202" s="9"/>
      <c r="G202" s="9">
        <f t="shared" si="42"/>
        <v>0</v>
      </c>
      <c r="H202" s="9">
        <f t="shared" si="43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4"/>
        <v>0</v>
      </c>
      <c r="F203" s="9"/>
      <c r="G203" s="9">
        <f t="shared" si="42"/>
        <v>0</v>
      </c>
      <c r="H203" s="9">
        <f t="shared" si="43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4"/>
        <v>0</v>
      </c>
      <c r="F204" s="9"/>
      <c r="G204" s="9">
        <f t="shared" si="42"/>
        <v>0</v>
      </c>
      <c r="H204" s="9">
        <f t="shared" si="43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4"/>
        <v>0</v>
      </c>
      <c r="F205" s="9"/>
      <c r="G205" s="9">
        <f t="shared" si="42"/>
        <v>0</v>
      </c>
      <c r="H205" s="9">
        <f t="shared" si="43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4"/>
        <v>0</v>
      </c>
      <c r="F206" s="9"/>
      <c r="G206" s="9">
        <f t="shared" si="42"/>
        <v>0</v>
      </c>
      <c r="H206" s="9">
        <f t="shared" si="43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4"/>
        <v>0</v>
      </c>
      <c r="F207" s="9"/>
      <c r="G207" s="9">
        <f t="shared" si="42"/>
        <v>0</v>
      </c>
      <c r="H207" s="9">
        <f t="shared" si="43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4"/>
        <v>0</v>
      </c>
      <c r="F208" s="9"/>
      <c r="G208" s="9">
        <f t="shared" si="42"/>
        <v>0</v>
      </c>
      <c r="H208" s="9">
        <f t="shared" si="43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4"/>
        <v>0</v>
      </c>
      <c r="F209" s="9"/>
      <c r="G209" s="9">
        <f t="shared" si="42"/>
        <v>0</v>
      </c>
      <c r="H209" s="9">
        <f t="shared" si="43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4"/>
        <v>0</v>
      </c>
      <c r="F210" s="9"/>
      <c r="G210" s="9">
        <f t="shared" ref="G210:G225" si="45">IF(J210&gt;0,0,F210)</f>
        <v>0</v>
      </c>
      <c r="H210" s="9">
        <f t="shared" ref="H210:H225" si="46">+D210</f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4"/>
        <v>0</v>
      </c>
      <c r="F211" s="9"/>
      <c r="G211" s="9">
        <f t="shared" si="45"/>
        <v>0</v>
      </c>
      <c r="H211" s="9">
        <f t="shared" si="46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4"/>
        <v>0</v>
      </c>
      <c r="F212" s="9"/>
      <c r="G212" s="9">
        <f t="shared" si="45"/>
        <v>0</v>
      </c>
      <c r="H212" s="9">
        <f t="shared" si="46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4"/>
        <v>0</v>
      </c>
      <c r="F213" s="9"/>
      <c r="G213" s="9">
        <f t="shared" si="45"/>
        <v>0</v>
      </c>
      <c r="H213" s="9">
        <f t="shared" si="46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ref="E214:E229" si="47">+D214</f>
        <v>0</v>
      </c>
      <c r="F214" s="9"/>
      <c r="G214" s="9">
        <f t="shared" si="45"/>
        <v>0</v>
      </c>
      <c r="H214" s="9">
        <f t="shared" si="46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7"/>
        <v>0</v>
      </c>
      <c r="F215" s="9"/>
      <c r="G215" s="9">
        <f t="shared" si="45"/>
        <v>0</v>
      </c>
      <c r="H215" s="9">
        <f t="shared" si="46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7"/>
        <v>0</v>
      </c>
      <c r="F216" s="9"/>
      <c r="G216" s="9">
        <f t="shared" si="45"/>
        <v>0</v>
      </c>
      <c r="H216" s="9">
        <f t="shared" si="46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7"/>
        <v>0</v>
      </c>
      <c r="F217" s="9"/>
      <c r="G217" s="9">
        <f t="shared" si="45"/>
        <v>0</v>
      </c>
      <c r="H217" s="9">
        <f t="shared" si="46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7"/>
        <v>0</v>
      </c>
      <c r="F218" s="9"/>
      <c r="G218" s="9">
        <f t="shared" si="45"/>
        <v>0</v>
      </c>
      <c r="H218" s="9">
        <f t="shared" si="46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7"/>
        <v>0</v>
      </c>
      <c r="F219" s="9"/>
      <c r="G219" s="9">
        <f t="shared" si="45"/>
        <v>0</v>
      </c>
      <c r="H219" s="9">
        <f t="shared" si="46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7"/>
        <v>0</v>
      </c>
      <c r="F220" s="9"/>
      <c r="G220" s="9">
        <f t="shared" si="45"/>
        <v>0</v>
      </c>
      <c r="H220" s="9">
        <f t="shared" si="46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7"/>
        <v>0</v>
      </c>
      <c r="F221" s="9"/>
      <c r="G221" s="9">
        <f t="shared" si="45"/>
        <v>0</v>
      </c>
      <c r="H221" s="9">
        <f t="shared" si="46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7"/>
        <v>0</v>
      </c>
      <c r="F222" s="9"/>
      <c r="G222" s="9">
        <f t="shared" si="45"/>
        <v>0</v>
      </c>
      <c r="H222" s="9">
        <f t="shared" si="46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7"/>
        <v>0</v>
      </c>
      <c r="F223" s="9"/>
      <c r="G223" s="9">
        <f t="shared" si="45"/>
        <v>0</v>
      </c>
      <c r="H223" s="9">
        <f t="shared" si="46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7"/>
        <v>0</v>
      </c>
      <c r="F224" s="9"/>
      <c r="G224" s="9">
        <f t="shared" si="45"/>
        <v>0</v>
      </c>
      <c r="H224" s="9">
        <f t="shared" si="46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7"/>
        <v>0</v>
      </c>
      <c r="F225" s="9"/>
      <c r="G225" s="9">
        <f t="shared" si="45"/>
        <v>0</v>
      </c>
      <c r="H225" s="9">
        <f t="shared" si="46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7"/>
        <v>0</v>
      </c>
      <c r="F226" s="9"/>
      <c r="G226" s="9">
        <f t="shared" ref="G226:G239" si="48">IF(J226&gt;0,0,F226)</f>
        <v>0</v>
      </c>
      <c r="H226" s="9">
        <f t="shared" ref="H226:H239" si="49">+D226</f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7"/>
        <v>0</v>
      </c>
      <c r="F227" s="9"/>
      <c r="G227" s="9">
        <f t="shared" si="48"/>
        <v>0</v>
      </c>
      <c r="H227" s="9">
        <f t="shared" si="49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7"/>
        <v>0</v>
      </c>
      <c r="F228" s="9"/>
      <c r="G228" s="9">
        <f t="shared" si="48"/>
        <v>0</v>
      </c>
      <c r="H228" s="9">
        <f t="shared" si="49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7"/>
        <v>0</v>
      </c>
      <c r="F229" s="9"/>
      <c r="G229" s="9">
        <f t="shared" si="48"/>
        <v>0</v>
      </c>
      <c r="H229" s="9">
        <f t="shared" si="49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ref="E230:E239" si="50">+D230</f>
        <v>0</v>
      </c>
      <c r="F230" s="9"/>
      <c r="G230" s="9">
        <f t="shared" si="48"/>
        <v>0</v>
      </c>
      <c r="H230" s="9">
        <f t="shared" si="49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50"/>
        <v>0</v>
      </c>
      <c r="F231" s="9"/>
      <c r="G231" s="9">
        <f t="shared" si="48"/>
        <v>0</v>
      </c>
      <c r="H231" s="9">
        <f t="shared" si="49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50"/>
        <v>0</v>
      </c>
      <c r="F232" s="9"/>
      <c r="G232" s="9">
        <f t="shared" si="48"/>
        <v>0</v>
      </c>
      <c r="H232" s="9">
        <f t="shared" si="49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50"/>
        <v>0</v>
      </c>
      <c r="F233" s="9"/>
      <c r="G233" s="9">
        <f t="shared" si="48"/>
        <v>0</v>
      </c>
      <c r="H233" s="9">
        <f t="shared" si="49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50"/>
        <v>0</v>
      </c>
      <c r="F234" s="9"/>
      <c r="G234" s="9">
        <f t="shared" si="48"/>
        <v>0</v>
      </c>
      <c r="H234" s="9">
        <f t="shared" si="49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50"/>
        <v>0</v>
      </c>
      <c r="F235" s="9"/>
      <c r="G235" s="9">
        <f t="shared" si="48"/>
        <v>0</v>
      </c>
      <c r="H235" s="9">
        <f t="shared" si="49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50"/>
        <v>0</v>
      </c>
      <c r="F236" s="9"/>
      <c r="G236" s="9">
        <f t="shared" si="48"/>
        <v>0</v>
      </c>
      <c r="H236" s="9">
        <f t="shared" si="49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50"/>
        <v>0</v>
      </c>
      <c r="F237" s="9"/>
      <c r="G237" s="9">
        <f t="shared" si="48"/>
        <v>0</v>
      </c>
      <c r="H237" s="9">
        <f t="shared" si="49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50"/>
        <v>0</v>
      </c>
      <c r="F238" s="9"/>
      <c r="G238" s="9">
        <f t="shared" si="48"/>
        <v>0</v>
      </c>
      <c r="H238" s="9">
        <f t="shared" si="49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50"/>
        <v>0</v>
      </c>
      <c r="F239" s="9"/>
      <c r="G239" s="9">
        <f t="shared" si="48"/>
        <v>0</v>
      </c>
      <c r="H239" s="9">
        <f t="shared" si="49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24428810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2025-07-02T16:23:23Z</dcterms:modified>
</cp:coreProperties>
</file>