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402\"/>
    </mc:Choice>
  </mc:AlternateContent>
  <xr:revisionPtr revIDLastSave="0" documentId="13_ncr:1_{BDE6004C-DB3C-4261-AF74-8399C0633EC0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G18" i="1"/>
  <c r="M11" i="1"/>
  <c r="I11" i="1"/>
  <c r="F11" i="1"/>
  <c r="D11" i="1"/>
  <c r="H15" i="1" l="1"/>
  <c r="H16" i="1"/>
  <c r="H17" i="1"/>
  <c r="H19" i="1"/>
  <c r="G16" i="1"/>
  <c r="G17" i="1"/>
  <c r="G19" i="1"/>
  <c r="G20" i="1"/>
  <c r="G21" i="1"/>
  <c r="E15" i="1"/>
  <c r="E16" i="1"/>
  <c r="E17" i="1"/>
  <c r="E19" i="1"/>
  <c r="E20" i="1"/>
  <c r="E21" i="1"/>
  <c r="E24" i="1"/>
  <c r="H20" i="1" l="1"/>
  <c r="H21" i="1"/>
  <c r="H24" i="1"/>
  <c r="H25" i="1"/>
  <c r="H26" i="1"/>
  <c r="H27" i="1"/>
  <c r="H28" i="1"/>
  <c r="H29" i="1"/>
  <c r="H30" i="1"/>
  <c r="H31" i="1"/>
  <c r="H32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<sst xmlns="http://schemas.openxmlformats.org/spreadsheetml/2006/main" count="335" uniqueCount="78">
  <si>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</si>
  <si>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</si>
  <si>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</si>
  <si>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</si>
  <si>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</si>
  <si>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</si>
  <si>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</si>
  <si>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</si>
  <si>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</si>
  <si>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</si>
  <si>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</si>
  <si>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</si>
  <si>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</si>
  <si>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</si>
  <si>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</si>
  <si>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</si>
  <si>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</si>
  <si>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</si>
  <si>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</si>
  <si>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</si>
  <si>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</si>
  <si>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</si>
  <si>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</si>
  <si>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</si>
  <si>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</si>
  <si>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</si>
  <si>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</si>
  <si>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</si>
  <si>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</si>
  <si>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</si>
  <si>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</si>
  <si>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</si>
  <si>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</si>
  <si>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</si>
  <si>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</si>
  <si>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</si>
  <si>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</si>
  <si>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</si>
  <si>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</si>
  <si>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</si>
  <si>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</si>
  <si>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</si>
  <si>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</si>
  <si>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</si>
  <si>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</si>
  <si>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</si>
  <si>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</si>
  <si>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</si>
  <si>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</si>
  <si>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</si>
  <si>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</si>
  <si>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</si>
  <si>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</si>
  <si>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</si>
  <si>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</si>
  <si>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</si>
  <si>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</si>
  <si>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</si>
  <si>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</si>
  <si>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WSU - W ON THE HILL</t>
  </si>
  <si>
    <t>3000-300-3402-FXAAA-24427810</t>
  </si>
  <si>
    <t>I0052</t>
  </si>
  <si>
    <t>WEBER STATE UNIVERSITY - CONTRACT</t>
  </si>
  <si>
    <t>N/A</t>
  </si>
  <si>
    <t>2475311</t>
  </si>
  <si>
    <t>IDT 25C3*004 XFER LEGAL FEES TO 21257300</t>
  </si>
  <si>
    <t>DF</t>
  </si>
  <si>
    <t>FY'25</t>
  </si>
  <si>
    <t>IDT 25C3*085 MGMT FEES TO 24425300</t>
  </si>
  <si>
    <t>EH</t>
  </si>
  <si>
    <t>ADDED PER FP06 EXP REPORT</t>
  </si>
  <si>
    <t>REV MGMT FEES FROM 24427810 TO 24425300</t>
  </si>
  <si>
    <t>ADDED PER FP06 REV REPORT</t>
  </si>
  <si>
    <t>HH</t>
  </si>
  <si>
    <t>DFCM MGMT FEES TO 24425300 FROM 24427810 IDT30024C30000412</t>
  </si>
  <si>
    <t xml:space="preserve"> IDT30026C30000023 IDT WSU ESTIMATED REVENUE - 24427810 MOU AGREEMENT</t>
  </si>
  <si>
    <t>4761</t>
  </si>
  <si>
    <t>FY'26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</si>
</sst>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2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8" fontId="17" fillId="0" borderId="0" xfId="0" applyNumberFormat="1" applyFont="1" applyAlignment="1">
      <alignment horizontal="center"/>
    </xf>
    <xf numFmtId="164" fontId="18" fillId="0" borderId="0" xfId="0" applyFont="1"/>
    <xf numFmtId="164" fontId="16" fillId="0" borderId="0" xfId="0" applyFont="1" applyAlignment="1">
      <alignment horizontal="center"/>
    </xf>
    <xf numFmtId="164" fontId="17" fillId="0" borderId="0" xfId="0" applyFont="1"/>
    <xf numFmtId="43" fontId="17" fillId="0" borderId="0" xfId="0" quotePrefix="1" applyNumberFormat="1" applyFont="1"/>
    <xf numFmtId="164" fontId="17" fillId="0" borderId="0" xfId="0" applyFont="1" applyAlignment="1">
      <alignment horizontal="center"/>
    </xf>
    <xf numFmtId="43" fontId="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A24" sqref="A24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27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24427810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4">
        <f>+G11-F11</f>
        <v>1185140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SUM(D14:D1001)</f>
        <v>1189740</v>
      </c>
      <c r="E11" s="13">
        <f>SUM(E14:E1001)-F11</f>
        <v>1184140</v>
      </c>
      <c r="F11" s="13">
        <f>SUM(F14:F1001)</f>
        <v>5600</v>
      </c>
      <c r="G11" s="13">
        <f>SUM(G14:G1001)</f>
        <v>1190740</v>
      </c>
      <c r="H11" s="13">
        <f>+D11-G11</f>
        <v>-1000</v>
      </c>
      <c r="I11" s="13">
        <f>SUM(I14:I1001)</f>
        <v>0</v>
      </c>
      <c r="J11" s="84"/>
      <c r="K11" s="85"/>
      <c r="L11" s="106"/>
      <c r="M11" s="106">
        <f>SUM(M13:M1001)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58</v>
      </c>
      <c r="B14" s="7"/>
      <c r="C14" s="53"/>
      <c r="D14" s="9"/>
      <c r="E14" s="9">
        <f t="shared" ref="E14:E24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45351</v>
      </c>
      <c r="B15" s="7" t="s">
        <v>62</v>
      </c>
      <c r="C15" s="110" t="s">
        <v>63</v>
      </c>
      <c r="D15" s="9"/>
      <c r="E15" s="9">
        <f t="shared" si="2"/>
        <v>0</v>
      </c>
      <c r="F15" s="9"/>
      <c r="G15" s="9">
        <v>1185140</v>
      </c>
      <c r="H15" s="9">
        <f t="shared" ref="H15:H19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7"/>
      <c r="C16" s="53" t="s">
        <v>52</v>
      </c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46" t="s">
        <v>67</v>
      </c>
      <c r="B17" s="12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8" customFormat="1" x14ac:dyDescent="0.2">
      <c r="A18" s="115">
        <v>45510</v>
      </c>
      <c r="B18" s="116" t="s">
        <v>65</v>
      </c>
      <c r="C18" s="117" t="s">
        <v>66</v>
      </c>
      <c r="F18" s="119">
        <v>1000</v>
      </c>
      <c r="G18" s="9">
        <f t="shared" si="0"/>
        <v>1000</v>
      </c>
      <c r="H18" s="9">
        <f t="shared" si="3"/>
        <v>0</v>
      </c>
      <c r="K18" s="120">
        <v>6870</v>
      </c>
    </row>
    <row r="19" spans="1:254" s="11" customFormat="1" ht="14.1" customHeight="1" x14ac:dyDescent="0.2">
      <c r="A19" s="6">
        <v>45639</v>
      </c>
      <c r="B19" s="121" t="s">
        <v>68</v>
      </c>
      <c r="C19" s="53" t="s">
        <v>69</v>
      </c>
      <c r="D19" s="9"/>
      <c r="E19" s="9">
        <f t="shared" si="2"/>
        <v>0</v>
      </c>
      <c r="F19" s="9">
        <v>4600</v>
      </c>
      <c r="G19" s="9">
        <f t="shared" si="0"/>
        <v>4600</v>
      </c>
      <c r="H19" s="9">
        <f t="shared" si="3"/>
        <v>0</v>
      </c>
      <c r="I19" s="9"/>
      <c r="J19" s="50"/>
      <c r="K19" s="10">
        <v>6865</v>
      </c>
      <c r="L19" s="9"/>
      <c r="M19" s="9"/>
      <c r="N19" s="9" t="s">
        <v>70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45653</v>
      </c>
      <c r="B20" s="121" t="s">
        <v>71</v>
      </c>
      <c r="C20" s="53" t="s">
        <v>69</v>
      </c>
      <c r="D20" s="9">
        <v>4600</v>
      </c>
      <c r="E20" s="9">
        <f t="shared" si="2"/>
        <v>4600</v>
      </c>
      <c r="F20" s="9"/>
      <c r="G20" s="9">
        <f t="shared" si="0"/>
        <v>0</v>
      </c>
      <c r="H20" s="9">
        <f t="shared" ref="H20:H32" si="4">+D20</f>
        <v>4600</v>
      </c>
      <c r="I20" s="9"/>
      <c r="J20" s="50"/>
      <c r="K20" s="10">
        <v>4672</v>
      </c>
      <c r="L20" s="9"/>
      <c r="M20" s="9"/>
      <c r="N20" s="9" t="s">
        <v>72</v>
      </c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45499</v>
      </c>
      <c r="B21" s="7" t="s">
        <v>74</v>
      </c>
      <c r="C21" s="53" t="s">
        <v>73</v>
      </c>
      <c r="D21" s="9">
        <v>-4600</v>
      </c>
      <c r="E21" s="9">
        <f t="shared" si="2"/>
        <v>-4600</v>
      </c>
      <c r="F21" s="9"/>
      <c r="G21" s="9">
        <f t="shared" si="0"/>
        <v>0</v>
      </c>
      <c r="H21" s="9">
        <f t="shared" si="4"/>
        <v>-4600</v>
      </c>
      <c r="I21" s="9"/>
      <c r="J21" s="50"/>
      <c r="K21" s="10">
        <v>4672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/>
      <c r="D22" s="9"/>
      <c r="E22" s="9"/>
      <c r="F22" s="9"/>
      <c r="G22" s="9"/>
      <c r="H22" s="9"/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46" t="s">
        <v>77</v>
      </c>
      <c r="B23" s="7"/>
      <c r="C23" s="53"/>
      <c r="D23" s="9"/>
      <c r="E23" s="9"/>
      <c r="F23" s="9"/>
      <c r="G23" s="9"/>
      <c r="H23" s="9"/>
      <c r="I23" s="9"/>
      <c r="J23" s="50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45941</v>
      </c>
      <c r="B24" s="7" t="s">
        <v>75</v>
      </c>
      <c r="C24" s="53" t="s">
        <v>52</v>
      </c>
      <c r="D24" s="8">
        <v>1189740</v>
      </c>
      <c r="E24" s="9">
        <f t="shared" si="2"/>
        <v>1189740</v>
      </c>
      <c r="F24" s="9"/>
      <c r="G24" s="9">
        <f t="shared" ref="G24:G35" si="5">IF(J24&gt;0,0,F24)</f>
        <v>0</v>
      </c>
      <c r="H24" s="9">
        <f t="shared" si="4"/>
        <v>1189740</v>
      </c>
      <c r="I24" s="9"/>
      <c r="J24" s="50"/>
      <c r="K24" s="10" t="s">
        <v>76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ref="E25:E39" si="6">+D25</f>
        <v>0</v>
      </c>
      <c r="F25" s="9"/>
      <c r="G25" s="9">
        <f t="shared" si="5"/>
        <v>0</v>
      </c>
      <c r="H25" s="9">
        <f t="shared" si="4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3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108"/>
      <c r="C29" s="53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si="4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ref="H33:H35" si="7">+D33</f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si="5"/>
        <v>0</v>
      </c>
      <c r="H35" s="9">
        <f t="shared" si="7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ref="G36:G51" si="8">IF(J36&gt;0,0,F36)</f>
        <v>0</v>
      </c>
      <c r="H36" s="9">
        <f t="shared" ref="H36:H51" si="9">+D36</f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6"/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ref="E40:E55" si="10">+D40</f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49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si="8"/>
        <v>0</v>
      </c>
      <c r="H51" s="9">
        <f t="shared" si="9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ref="G52:G67" si="11">IF(J52&gt;0,0,F52)</f>
        <v>0</v>
      </c>
      <c r="H52" s="9">
        <f t="shared" ref="H52:H67" si="12">+D52</f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10"/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ref="E56:E71" si="13">+D56</f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si="11"/>
        <v>0</v>
      </c>
      <c r="H67" s="9">
        <f t="shared" si="12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ref="G68:G83" si="14">IF(J68&gt;0,0,F68)</f>
        <v>0</v>
      </c>
      <c r="H68" s="9">
        <f t="shared" ref="H68:H83" si="15">+D68</f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3"/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ref="E72:E87" si="16">+D72</f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si="14"/>
        <v>0</v>
      </c>
      <c r="H83" s="9">
        <f t="shared" si="15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ref="G84:G99" si="17">IF(J84&gt;0,0,F84)</f>
        <v>0</v>
      </c>
      <c r="H84" s="9">
        <f t="shared" ref="H84:H99" si="18">+D84</f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16"/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ref="E88:E103" si="19">+D88</f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si="17"/>
        <v>0</v>
      </c>
      <c r="H99" s="9">
        <f t="shared" si="1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ref="G100:G115" si="20">IF(J100&gt;0,0,F100)</f>
        <v>0</v>
      </c>
      <c r="H100" s="9">
        <f t="shared" ref="H100:H115" si="21">+D100</f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9"/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ref="E104:E119" si="22">+D104</f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si="20"/>
        <v>0</v>
      </c>
      <c r="H115" s="9">
        <f t="shared" si="2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ref="G116:G131" si="23">IF(J116&gt;0,0,F116)</f>
        <v>0</v>
      </c>
      <c r="H116" s="9">
        <f t="shared" ref="H116:H131" si="24">+D116</f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2"/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ref="E120:E135" si="25">+D120</f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si="23"/>
        <v>0</v>
      </c>
      <c r="H131" s="9">
        <f t="shared" si="2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ref="G132:G147" si="26">IF(J132&gt;0,0,F132)</f>
        <v>0</v>
      </c>
      <c r="H132" s="9">
        <f t="shared" ref="H132:H147" si="27">+D132</f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5"/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ref="E136:E151" si="28">+D136</f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si="26"/>
        <v>0</v>
      </c>
      <c r="H147" s="9">
        <f t="shared" si="2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ref="G148:G163" si="29">IF(J148&gt;0,0,F148)</f>
        <v>0</v>
      </c>
      <c r="H148" s="9">
        <f t="shared" ref="H148:H163" si="30">+D148</f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8"/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ref="E152:E167" si="31">+D152</f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si="29"/>
        <v>0</v>
      </c>
      <c r="H163" s="9">
        <f t="shared" si="3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ref="G164:G179" si="32">IF(J164&gt;0,0,F164)</f>
        <v>0</v>
      </c>
      <c r="H164" s="9">
        <f t="shared" ref="H164:H179" si="33">+D164</f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1"/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ref="E168:E183" si="34">+D168</f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si="32"/>
        <v>0</v>
      </c>
      <c r="H179" s="9">
        <f t="shared" si="3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ref="G180:G195" si="35">IF(J180&gt;0,0,F180)</f>
        <v>0</v>
      </c>
      <c r="H180" s="9">
        <f t="shared" ref="H180:H195" si="36">+D180</f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4"/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ref="E184:E199" si="37">+D184</f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si="35"/>
        <v>0</v>
      </c>
      <c r="H195" s="9">
        <f t="shared" si="3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ref="G196:G211" si="38">IF(J196&gt;0,0,F196)</f>
        <v>0</v>
      </c>
      <c r="H196" s="9">
        <f t="shared" ref="H196:H211" si="39">+D196</f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7"/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ref="E200:E215" si="40">+D200</f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si="38"/>
        <v>0</v>
      </c>
      <c r="H211" s="9">
        <f t="shared" si="3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ref="G212:G227" si="41">IF(J212&gt;0,0,F212)</f>
        <v>0</v>
      </c>
      <c r="H212" s="9">
        <f t="shared" ref="H212:H227" si="42">+D212</f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0"/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ref="E216:E231" si="43">+D216</f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si="41"/>
        <v>0</v>
      </c>
      <c r="H227" s="9">
        <f t="shared" si="4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ref="G228:G241" si="44">IF(J228&gt;0,0,F228)</f>
        <v>0</v>
      </c>
      <c r="H228" s="9">
        <f t="shared" ref="H228:H241" si="45">+D228</f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3"/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ref="E232:E241" si="46">+D232</f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46"/>
        <v>0</v>
      </c>
      <c r="F241" s="9"/>
      <c r="G241" s="9">
        <f t="shared" si="44"/>
        <v>0</v>
      </c>
      <c r="H241" s="9">
        <f t="shared" si="4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24427810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2025-10-15T17:04:27Z</dcterms:modified>
</cp:coreProperties>
</file>