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2\"/>
    </mc:Choice>
  </mc:AlternateContent>
  <xr:revisionPtr revIDLastSave="0" documentId="13_ncr:1_{68FBD4FE-D5D9-44D9-8E61-C8AAAFD7CF3A}" xr6:coauthVersionLast="47" xr6:coauthVersionMax="47" xr10:uidLastSave="{00000000-0000-0000-0000-000000000000}"/>
  <bookViews>
    <workbookView xWindow="51480" yWindow="-120" windowWidth="386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E65" i="1"/>
  <c r="H48" i="1"/>
  <c r="G48" i="1"/>
  <c r="H29" i="1"/>
  <c r="G29" i="1"/>
  <c r="E29" i="1"/>
  <c r="H28" i="1"/>
  <c r="G28" i="1"/>
  <c r="E28" i="1"/>
  <c r="M11" i="1"/>
  <c r="I11" i="1"/>
  <c r="F11" i="1"/>
  <c r="D11" i="1"/>
  <c r="H15" i="1"/>
  <c r="H16" i="1"/>
  <c r="H17" i="1"/>
  <c r="H18" i="1"/>
  <c r="H19" i="1"/>
  <c r="H20" i="1"/>
  <c r="G16" i="1"/>
  <c r="G17" i="1"/>
  <c r="G18" i="1"/>
  <c r="G19" i="1"/>
  <c r="G21" i="1"/>
  <c r="G22" i="1"/>
  <c r="E15" i="1"/>
  <c r="E16" i="1"/>
  <c r="E17" i="1"/>
  <c r="E18" i="1"/>
  <c r="E19" i="1"/>
  <c r="E20" i="1"/>
  <c r="E21" i="1"/>
  <c r="E22" i="1"/>
  <c r="E23" i="1"/>
  <c r="H21" i="1"/>
  <c r="H22" i="1"/>
  <c r="H23" i="1"/>
  <c r="H24" i="1"/>
  <c r="H25" i="1"/>
  <c r="H26" i="1"/>
  <c r="H27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" i="1"/>
  <c r="G24" i="1"/>
  <c r="E25" i="1"/>
  <c r="G25" i="1"/>
  <c r="E26" i="1"/>
  <c r="G26" i="1"/>
  <c r="E27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G46" i="1"/>
  <c r="H46" i="1"/>
  <c r="E47" i="1"/>
  <c r="G47" i="1"/>
  <c r="H47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<sst xmlns="http://schemas.openxmlformats.org/spreadsheetml/2006/main" count="418" uniqueCount="129">
  <si>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</si>
  <si>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</si>
  <si>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</si>
  <si>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</si>
  <si>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</si>
  <si>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</si>
  <si>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</si>
  <si>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</si>
  <si>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</si>
  <si>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</si>
  <si>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</si>
  <si>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</si>
  <si>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</si>
  <si>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</si>
  <si>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</si>
  <si>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</si>
  <si>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</si>
  <si>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</si>
  <si>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</si>
  <si>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</si>
  <si>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</si>
  <si>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</si>
  <si>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</si>
  <si>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</si>
  <si>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</si>
  <si>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</si>
  <si>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</si>
  <si>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</si>
  <si>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</si>
  <si>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</si>
  <si>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</si>
  <si>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</si>
  <si>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</si>
  <si>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</si>
  <si>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</si>
  <si>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</si>
  <si>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</si>
  <si>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</si>
  <si>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</si>
  <si>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</si>
  <si>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</si>
  <si>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</si>
  <si>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</si>
  <si>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</si>
  <si>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</si>
  <si>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</si>
  <si>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</si>
  <si>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</si>
  <si>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</si>
  <si>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</si>
  <si>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</si>
  <si>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</si>
  <si>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</si>
  <si>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</si>
  <si>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</si>
  <si>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</si>
  <si>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</si>
  <si>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</si>
  <si>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WSU HEAT PLANT BOILERS</t>
  </si>
  <si>
    <t>GFFY2024</t>
  </si>
  <si>
    <t>3000-300-3402-FXAAA-24333810</t>
  </si>
  <si>
    <t>02238</t>
  </si>
  <si>
    <t>WHW ENGINEERING LLC - CONTRACT</t>
  </si>
  <si>
    <t>N/A</t>
  </si>
  <si>
    <t>2470089</t>
  </si>
  <si>
    <t>WHW ENG GAX FC2023111327580</t>
  </si>
  <si>
    <t>DF</t>
  </si>
  <si>
    <t xml:space="preserve"> IDT TRFR BUDGETED CONTINGENCY TO 21138300</t>
  </si>
  <si>
    <t>WHW ENG GAX FC2024010429797</t>
  </si>
  <si>
    <t>TRNSF TO 24333810 FROM 23410810 (per DH)</t>
  </si>
  <si>
    <t>COMBUSTION AND CONOTROL SERVICE LLC - CONTRACT</t>
  </si>
  <si>
    <t>2475251</t>
  </si>
  <si>
    <t>COMB &amp; CONTROL GAX FC2024013031177</t>
  </si>
  <si>
    <t>ZIONS/COMB CONTROL RTNG GAX FC2024013031178</t>
  </si>
  <si>
    <t>WEST COAST CODE CONSULTANTS INC - CONTRACT</t>
  </si>
  <si>
    <t>2470309</t>
  </si>
  <si>
    <t>TRNSF FY24 CAP IMP FUNDS TO 24333810 FROM 24376300  HB006 ITEM 72</t>
  </si>
  <si>
    <t>COMBUSTION &amp; CONTROL GAXFC2024022332368</t>
  </si>
  <si>
    <t>ZIONS COMBUSTION &amp; CONTROL GAXFC2024022332369</t>
  </si>
  <si>
    <t>ROCMONT INDUSTRIAL CORP - CONTRACT</t>
  </si>
  <si>
    <t>2475289</t>
  </si>
  <si>
    <t xml:space="preserve">DF   </t>
  </si>
  <si>
    <t>ITA 24*083 DFCM COFC INS JAN 1 - JAN 31 2024</t>
  </si>
  <si>
    <t>ITA 24*085 COFC INS</t>
  </si>
  <si>
    <t>WC3 PLAN REVIEW GAX 24C5*264</t>
  </si>
  <si>
    <t>ROCMONT INDUSTRIAL GAX FC2024052236613</t>
  </si>
  <si>
    <t>ZIONS/ROCMONT RTNG GAX FC2024052236614</t>
  </si>
  <si>
    <t>WHW ENG GAX FC2024062138296</t>
  </si>
  <si>
    <t>ROCMONT INDUS GAX FC2024062538529</t>
  </si>
  <si>
    <t>ZIONS/ROCMONT RTNG GAX FC2024062538530</t>
  </si>
  <si>
    <t>COMB &amp; COPNTROL GAX FC2024062638648</t>
  </si>
  <si>
    <t>ZIONS/COMB CONTROL RTNG GAX FC2024062638649</t>
  </si>
  <si>
    <t>FY'25</t>
  </si>
  <si>
    <t>HILL WEST GAX F24*019</t>
  </si>
  <si>
    <t>WHW ENG GAX FC2024080140591</t>
  </si>
  <si>
    <t>COMB &amp; CONTROL GAX FC2024080940900</t>
  </si>
  <si>
    <t>2475252</t>
  </si>
  <si>
    <t>ZIONS/COMB &amp;CONTROL RTNG GAX FC2024080940901</t>
  </si>
  <si>
    <t>COMB &amp; CONTROL     CO 001</t>
  </si>
  <si>
    <t>CO</t>
  </si>
  <si>
    <t>COMB CONTROL GAX FC2024090341889</t>
  </si>
  <si>
    <t>ZIONS/COMB CONTGROL RTNG GAX FC2024090341890</t>
  </si>
  <si>
    <t>IDT 25C3*004 XFER LEGAL FEES TO 21257300</t>
  </si>
  <si>
    <t>WHW ENG GAX FC2024091642549</t>
  </si>
  <si>
    <t>COMB &amp; CONTROL GAX FC2024100143327</t>
  </si>
  <si>
    <t>ZIONS/COMB CONTROL RTNG GAX FC2024100143328</t>
  </si>
  <si>
    <t>WC3 GAX FC2024110444831</t>
  </si>
  <si>
    <t>COMB CONTROL GAX FC2024110444861</t>
  </si>
  <si>
    <t>ZIONS/COMB CONTROL RTNG GAX FC2024110444861</t>
  </si>
  <si>
    <t>WHW ENG GAX FC2024112045634</t>
  </si>
  <si>
    <t>240089</t>
  </si>
  <si>
    <t>COMB &amp; CONTROL GAX FC2024121046596</t>
  </si>
  <si>
    <t>ZIONS/COMB CONTROL RTNG GAX FC2024121046597</t>
  </si>
  <si>
    <t>COMB &amp; CONTROL GAX FC2024122347136</t>
  </si>
  <si>
    <t>ZIONS/COMB CONTROL RTNG GAX FC2024122347137</t>
  </si>
  <si>
    <t>COMB &amp; CONTROL     CO 002</t>
  </si>
  <si>
    <t>EH</t>
  </si>
  <si>
    <t>COMBUST &amp; CONT. GAXFC2025011348015</t>
  </si>
  <si>
    <t>ZIONS/COMBUST &amp; CONT. GAXFC2025011348016</t>
  </si>
  <si>
    <t>TRNSF TO 24133810 FROM 24333810 CONST FOR PIPE DEMO</t>
  </si>
  <si>
    <t>WC3 GAX300FC2025021149491</t>
  </si>
  <si>
    <t>WHW ENG GAX300FC2025012348537</t>
  </si>
  <si>
    <t>HH</t>
  </si>
  <si>
    <t>PROJ CLOSE PROJ RES FROM 24333810 TO 21137300</t>
  </si>
  <si>
    <t>PROJ CLOSE INSPECTIONS FROM 24333810 TO 20473300</t>
  </si>
  <si>
    <t>TR</t>
  </si>
  <si>
    <t>WEST COAST CODE CONSULTANTS INC - AMD 001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</si>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</sst>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14" fillId="0" borderId="0" xfId="0" applyNumberFormat="1" applyFont="1"/>
    <xf numFmtId="43" fontId="5" fillId="0" borderId="0" xfId="2" applyFont="1" applyBorder="1" applyAlignment="1" applyProtection="1">
      <alignment horizontal="left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8" fontId="15" fillId="0" borderId="0" xfId="0" applyNumberFormat="1" applyFont="1" applyAlignment="1">
      <alignment horizontal="center"/>
    </xf>
    <xf numFmtId="164" fontId="16" fillId="0" borderId="0" xfId="0" applyFont="1"/>
    <xf numFmtId="164" fontId="13" fillId="0" borderId="0" xfId="0" applyFont="1" applyAlignment="1">
      <alignment horizontal="center"/>
    </xf>
    <xf numFmtId="164" fontId="15" fillId="0" borderId="0" xfId="0" applyFont="1"/>
    <xf numFmtId="43" fontId="15" fillId="0" borderId="0" xfId="0" quotePrefix="1" applyNumberFormat="1" applyFont="1"/>
    <xf numFmtId="164" fontId="15" fillId="0" borderId="0" xfId="0" applyFont="1" applyAlignment="1">
      <alignment horizontal="center"/>
    </xf>
    <xf numFmtId="17" fontId="5" fillId="0" borderId="0" xfId="0" applyNumberFormat="1" applyFont="1" applyAlignment="1" applyProtection="1">
      <alignment horizontal="center"/>
      <protection locked="0"/>
    </xf>
    <xf numFmtId="164" fontId="4" fillId="0" borderId="0" xfId="0" applyFont="1"/>
    <xf numFmtId="164" fontId="4" fillId="0" borderId="0" xfId="0" applyFont="1" applyAlignment="1">
      <alignment horizontal="left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9389BDE-B948-4722-B374-F8E6D362FB0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8" activePane="bottomLeft" state="frozen"/>
      <selection pane="bottomLeft" activeCell="C37" sqref="C37"/>
    </sheetView>
  </sheetViews>
  <sheetFormatPr defaultColWidth="8.88671875" defaultRowHeight="12" x14ac:dyDescent="0.2"/>
  <cols>
    <col min="1" max="1" width="5.77734375" style="49" customWidth="1"/>
    <col min="2" max="2" width="48.2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1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15"/>
      <c r="B3" s="103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15"/>
      <c r="B4" s="104" t="s">
        <v>54</v>
      </c>
      <c r="C4" s="46"/>
      <c r="D4" s="100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15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15"/>
      <c r="B6" s="2" t="s">
        <v>3</v>
      </c>
      <c r="C6" s="47"/>
      <c r="D6" s="52">
        <v>24333810</v>
      </c>
      <c r="E6" s="3" t="s">
        <v>127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15"/>
      <c r="B7" s="2" t="s">
        <v>4</v>
      </c>
      <c r="C7" s="47"/>
      <c r="D7" s="102" t="s">
        <v>60</v>
      </c>
      <c r="G7" s="105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1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1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SUM(D14:D1001)</f>
        <v>1764231.88</v>
      </c>
      <c r="E11" s="8">
        <f>SUM(E14:E1001)-F11</f>
        <v>0</v>
      </c>
      <c r="F11" s="8">
        <f>SUM(F14:F1001)</f>
        <v>1764231.8800000004</v>
      </c>
      <c r="G11" s="8">
        <f>SUM(G14:G1001)</f>
        <v>1764231.88</v>
      </c>
      <c r="H11" s="8">
        <f>+D11-G11</f>
        <v>0</v>
      </c>
      <c r="I11" s="8">
        <f>SUM(I14:I1001)</f>
        <v>0</v>
      </c>
      <c r="J11" s="45"/>
      <c r="K11" s="9"/>
      <c r="L11" s="98"/>
      <c r="M11" s="98">
        <f>SUM(M13:M1001)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45168</v>
      </c>
      <c r="B15" s="6" t="s">
        <v>62</v>
      </c>
      <c r="C15" s="101" t="s">
        <v>63</v>
      </c>
      <c r="D15" s="8"/>
      <c r="E15" s="8">
        <f t="shared" si="2"/>
        <v>0</v>
      </c>
      <c r="F15" s="8"/>
      <c r="G15" s="8">
        <v>88000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45243</v>
      </c>
      <c r="B16" s="6" t="s">
        <v>65</v>
      </c>
      <c r="C16" s="48" t="s">
        <v>66</v>
      </c>
      <c r="D16" s="8"/>
      <c r="E16" s="8">
        <f t="shared" si="2"/>
        <v>0</v>
      </c>
      <c r="F16" s="8">
        <v>33000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45294</v>
      </c>
      <c r="B17" s="106" t="s">
        <v>67</v>
      </c>
      <c r="C17" s="48" t="s">
        <v>66</v>
      </c>
      <c r="D17" s="8">
        <v>-98507</v>
      </c>
      <c r="E17" s="8">
        <f t="shared" si="2"/>
        <v>-98507</v>
      </c>
      <c r="F17" s="8"/>
      <c r="G17" s="8">
        <f t="shared" si="0"/>
        <v>0</v>
      </c>
      <c r="H17" s="8">
        <f t="shared" si="3"/>
        <v>-98507</v>
      </c>
      <c r="I17" s="8"/>
      <c r="J17" s="45"/>
      <c r="K17" s="9">
        <v>4663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45295</v>
      </c>
      <c r="B18" s="11" t="s">
        <v>68</v>
      </c>
      <c r="C18" s="48" t="s">
        <v>66</v>
      </c>
      <c r="D18" s="8"/>
      <c r="E18" s="8">
        <f t="shared" si="2"/>
        <v>0</v>
      </c>
      <c r="F18" s="8">
        <v>33000</v>
      </c>
      <c r="G18" s="8">
        <f t="shared" si="0"/>
        <v>0</v>
      </c>
      <c r="H18" s="8">
        <f t="shared" si="3"/>
        <v>0</v>
      </c>
      <c r="I18" s="8"/>
      <c r="J18" s="45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45322</v>
      </c>
      <c r="B19" s="116" t="s">
        <v>69</v>
      </c>
      <c r="C19" s="48" t="s">
        <v>66</v>
      </c>
      <c r="D19" s="8">
        <v>577500</v>
      </c>
      <c r="E19" s="8">
        <f t="shared" si="2"/>
        <v>577500</v>
      </c>
      <c r="F19" s="8"/>
      <c r="G19" s="8">
        <f t="shared" si="0"/>
        <v>0</v>
      </c>
      <c r="H19" s="8">
        <f t="shared" si="3"/>
        <v>577500</v>
      </c>
      <c r="I19" s="8"/>
      <c r="J19" s="45"/>
      <c r="K19" s="9">
        <v>4672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45303</v>
      </c>
      <c r="B20" s="6" t="s">
        <v>70</v>
      </c>
      <c r="C20" s="48" t="s">
        <v>63</v>
      </c>
      <c r="D20" s="8"/>
      <c r="E20" s="8">
        <f t="shared" si="2"/>
        <v>0</v>
      </c>
      <c r="F20" s="8"/>
      <c r="G20" s="8">
        <v>1490000</v>
      </c>
      <c r="H20" s="8">
        <f t="shared" si="3"/>
        <v>0</v>
      </c>
      <c r="I20" s="8"/>
      <c r="J20" s="45" t="s">
        <v>71</v>
      </c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45321</v>
      </c>
      <c r="B21" s="6" t="s">
        <v>72</v>
      </c>
      <c r="C21" s="48" t="s">
        <v>66</v>
      </c>
      <c r="D21" s="8"/>
      <c r="E21" s="8">
        <f t="shared" si="2"/>
        <v>0</v>
      </c>
      <c r="F21" s="8">
        <v>41223.699999999997</v>
      </c>
      <c r="G21" s="8">
        <f t="shared" si="0"/>
        <v>0</v>
      </c>
      <c r="H21" s="8">
        <f t="shared" ref="H21:H31" si="4">+D21</f>
        <v>0</v>
      </c>
      <c r="I21" s="8"/>
      <c r="J21" s="45" t="s">
        <v>71</v>
      </c>
      <c r="K21" s="9">
        <v>6813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45321</v>
      </c>
      <c r="B22" s="6" t="s">
        <v>73</v>
      </c>
      <c r="C22" s="48" t="s">
        <v>66</v>
      </c>
      <c r="D22" s="8"/>
      <c r="E22" s="8">
        <f t="shared" si="2"/>
        <v>0</v>
      </c>
      <c r="F22" s="8">
        <v>2169.67</v>
      </c>
      <c r="G22" s="8">
        <f t="shared" si="0"/>
        <v>0</v>
      </c>
      <c r="H22" s="8">
        <f t="shared" si="4"/>
        <v>0</v>
      </c>
      <c r="I22" s="8"/>
      <c r="J22" s="45" t="s">
        <v>71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45330</v>
      </c>
      <c r="B23" s="6" t="s">
        <v>74</v>
      </c>
      <c r="C23" s="48" t="s">
        <v>63</v>
      </c>
      <c r="D23" s="7"/>
      <c r="E23" s="8">
        <f t="shared" si="2"/>
        <v>0</v>
      </c>
      <c r="F23" s="8"/>
      <c r="G23" s="8">
        <v>14900</v>
      </c>
      <c r="H23" s="8">
        <f t="shared" si="4"/>
        <v>0</v>
      </c>
      <c r="I23" s="8"/>
      <c r="J23" s="45" t="s">
        <v>75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45351</v>
      </c>
      <c r="B24" s="117" t="s">
        <v>76</v>
      </c>
      <c r="C24" s="48" t="s">
        <v>81</v>
      </c>
      <c r="D24" s="8">
        <v>1364094</v>
      </c>
      <c r="E24" s="8">
        <f t="shared" ref="E24:E38" si="5">+D24</f>
        <v>1364094</v>
      </c>
      <c r="F24" s="8"/>
      <c r="G24" s="8">
        <f t="shared" ref="G24:G34" si="6">IF(J24&gt;0,0,F24)</f>
        <v>0</v>
      </c>
      <c r="H24" s="8">
        <f t="shared" si="4"/>
        <v>1364094</v>
      </c>
      <c r="I24" s="8"/>
      <c r="J24" s="45"/>
      <c r="K24" s="9">
        <v>4667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45345</v>
      </c>
      <c r="B25" s="6" t="s">
        <v>77</v>
      </c>
      <c r="C25" s="48" t="s">
        <v>66</v>
      </c>
      <c r="D25" s="8"/>
      <c r="E25" s="8">
        <f t="shared" si="5"/>
        <v>0</v>
      </c>
      <c r="F25" s="8">
        <v>409045.66</v>
      </c>
      <c r="G25" s="8">
        <f t="shared" si="6"/>
        <v>0</v>
      </c>
      <c r="H25" s="8">
        <f t="shared" si="4"/>
        <v>0</v>
      </c>
      <c r="I25" s="8"/>
      <c r="J25" s="45" t="s">
        <v>71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45345</v>
      </c>
      <c r="B26" s="6" t="s">
        <v>78</v>
      </c>
      <c r="C26" s="48" t="s">
        <v>66</v>
      </c>
      <c r="D26" s="8"/>
      <c r="E26" s="8">
        <f t="shared" si="5"/>
        <v>0</v>
      </c>
      <c r="F26" s="8">
        <v>21528.720000000001</v>
      </c>
      <c r="G26" s="8">
        <f t="shared" si="6"/>
        <v>0</v>
      </c>
      <c r="H26" s="8">
        <f t="shared" si="4"/>
        <v>0</v>
      </c>
      <c r="I26" s="8"/>
      <c r="J26" s="45" t="s">
        <v>71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45344</v>
      </c>
      <c r="B27" s="6" t="s">
        <v>79</v>
      </c>
      <c r="C27" s="48" t="s">
        <v>63</v>
      </c>
      <c r="D27" s="8"/>
      <c r="E27" s="8">
        <f t="shared" si="5"/>
        <v>0</v>
      </c>
      <c r="F27" s="8"/>
      <c r="G27" s="8">
        <v>154000</v>
      </c>
      <c r="H27" s="8">
        <f t="shared" si="4"/>
        <v>0</v>
      </c>
      <c r="I27" s="8"/>
      <c r="J27" s="45" t="s">
        <v>80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45358</v>
      </c>
      <c r="B28" s="107" t="s">
        <v>82</v>
      </c>
      <c r="C28" s="48" t="s">
        <v>66</v>
      </c>
      <c r="D28" s="8"/>
      <c r="E28" s="8">
        <f t="shared" si="5"/>
        <v>0</v>
      </c>
      <c r="F28" s="8">
        <v>1490</v>
      </c>
      <c r="G28" s="8">
        <f t="shared" ref="G28:G29" si="7">IF(J28&gt;0,0,F28)</f>
        <v>1490</v>
      </c>
      <c r="H28" s="8">
        <f t="shared" si="4"/>
        <v>0</v>
      </c>
      <c r="I28" s="8"/>
      <c r="J28" s="45"/>
      <c r="K28" s="9">
        <v>6872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45364</v>
      </c>
      <c r="B29" s="107" t="s">
        <v>83</v>
      </c>
      <c r="C29" s="48" t="s">
        <v>66</v>
      </c>
      <c r="D29" s="8"/>
      <c r="E29" s="8">
        <f t="shared" si="5"/>
        <v>0</v>
      </c>
      <c r="F29" s="8">
        <v>1490</v>
      </c>
      <c r="G29" s="8">
        <f t="shared" si="7"/>
        <v>1490</v>
      </c>
      <c r="H29" s="8">
        <f t="shared" si="4"/>
        <v>0</v>
      </c>
      <c r="I29" s="8"/>
      <c r="J29" s="45"/>
      <c r="K29" s="9">
        <v>6872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45405</v>
      </c>
      <c r="B30" s="6" t="s">
        <v>84</v>
      </c>
      <c r="C30" s="48" t="s">
        <v>66</v>
      </c>
      <c r="D30" s="8"/>
      <c r="E30" s="8">
        <f t="shared" si="5"/>
        <v>0</v>
      </c>
      <c r="F30" s="8">
        <v>125</v>
      </c>
      <c r="G30" s="8">
        <f t="shared" si="6"/>
        <v>125</v>
      </c>
      <c r="H30" s="8">
        <f t="shared" si="4"/>
        <v>0</v>
      </c>
      <c r="I30" s="8"/>
      <c r="J30" s="45"/>
      <c r="K30" s="9">
        <v>6861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45434</v>
      </c>
      <c r="B31" s="6" t="s">
        <v>85</v>
      </c>
      <c r="C31" s="48" t="s">
        <v>66</v>
      </c>
      <c r="D31" s="8"/>
      <c r="E31" s="8">
        <f t="shared" si="5"/>
        <v>0</v>
      </c>
      <c r="F31" s="8">
        <v>73150</v>
      </c>
      <c r="G31" s="8">
        <f t="shared" si="6"/>
        <v>0</v>
      </c>
      <c r="H31" s="8">
        <f t="shared" si="4"/>
        <v>0</v>
      </c>
      <c r="I31" s="8"/>
      <c r="J31" s="45" t="s">
        <v>80</v>
      </c>
      <c r="K31" s="9">
        <v>6819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45434</v>
      </c>
      <c r="B32" s="6" t="s">
        <v>86</v>
      </c>
      <c r="C32" s="48" t="s">
        <v>66</v>
      </c>
      <c r="D32" s="8"/>
      <c r="E32" s="8">
        <f t="shared" si="5"/>
        <v>0</v>
      </c>
      <c r="F32" s="8">
        <v>3850</v>
      </c>
      <c r="G32" s="8">
        <f t="shared" si="6"/>
        <v>0</v>
      </c>
      <c r="H32" s="8">
        <f t="shared" ref="H32:H34" si="8">+D32</f>
        <v>0</v>
      </c>
      <c r="I32" s="8"/>
      <c r="J32" s="45" t="s">
        <v>80</v>
      </c>
      <c r="K32" s="9">
        <v>6819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45464</v>
      </c>
      <c r="B33" s="6" t="s">
        <v>87</v>
      </c>
      <c r="C33" s="48" t="s">
        <v>125</v>
      </c>
      <c r="D33" s="8"/>
      <c r="E33" s="8">
        <f t="shared" si="5"/>
        <v>0</v>
      </c>
      <c r="F33" s="8">
        <v>8800</v>
      </c>
      <c r="G33" s="8">
        <f t="shared" si="6"/>
        <v>0</v>
      </c>
      <c r="H33" s="8">
        <f t="shared" si="8"/>
        <v>0</v>
      </c>
      <c r="I33" s="8"/>
      <c r="J33" s="45" t="s">
        <v>64</v>
      </c>
      <c r="K33" s="9">
        <v>6861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45468</v>
      </c>
      <c r="B34" s="6" t="s">
        <v>88</v>
      </c>
      <c r="C34" s="48" t="s">
        <v>125</v>
      </c>
      <c r="D34" s="8"/>
      <c r="E34" s="8">
        <f t="shared" si="5"/>
        <v>0</v>
      </c>
      <c r="F34" s="8">
        <v>73150</v>
      </c>
      <c r="G34" s="8">
        <f t="shared" si="6"/>
        <v>0</v>
      </c>
      <c r="H34" s="8">
        <f t="shared" si="8"/>
        <v>0</v>
      </c>
      <c r="I34" s="8"/>
      <c r="J34" s="45" t="s">
        <v>80</v>
      </c>
      <c r="K34" s="9">
        <v>6819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45468</v>
      </c>
      <c r="B35" s="6" t="s">
        <v>89</v>
      </c>
      <c r="C35" s="48" t="s">
        <v>125</v>
      </c>
      <c r="D35" s="8"/>
      <c r="E35" s="8">
        <f t="shared" si="5"/>
        <v>0</v>
      </c>
      <c r="F35" s="8">
        <v>3850</v>
      </c>
      <c r="G35" s="8">
        <f t="shared" ref="G35:G50" si="9">IF(J35&gt;0,0,F35)</f>
        <v>0</v>
      </c>
      <c r="H35" s="8">
        <f t="shared" ref="H35:H50" si="10">+D35</f>
        <v>0</v>
      </c>
      <c r="I35" s="8"/>
      <c r="J35" s="45" t="s">
        <v>80</v>
      </c>
      <c r="K35" s="9">
        <v>6819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45469</v>
      </c>
      <c r="B36" s="6" t="s">
        <v>90</v>
      </c>
      <c r="C36" s="48" t="s">
        <v>125</v>
      </c>
      <c r="D36" s="8"/>
      <c r="E36" s="8">
        <f t="shared" si="5"/>
        <v>0</v>
      </c>
      <c r="F36" s="8">
        <v>449571.08</v>
      </c>
      <c r="G36" s="8">
        <f t="shared" si="9"/>
        <v>0</v>
      </c>
      <c r="H36" s="8">
        <f t="shared" si="10"/>
        <v>0</v>
      </c>
      <c r="I36" s="8"/>
      <c r="J36" s="45" t="s">
        <v>71</v>
      </c>
      <c r="K36" s="9">
        <v>6813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45469</v>
      </c>
      <c r="B37" s="6" t="s">
        <v>91</v>
      </c>
      <c r="C37" s="48" t="s">
        <v>125</v>
      </c>
      <c r="D37" s="8"/>
      <c r="E37" s="8">
        <f t="shared" si="5"/>
        <v>0</v>
      </c>
      <c r="F37" s="8">
        <v>23661.64</v>
      </c>
      <c r="G37" s="8">
        <f t="shared" si="9"/>
        <v>0</v>
      </c>
      <c r="H37" s="8">
        <f t="shared" si="10"/>
        <v>0</v>
      </c>
      <c r="I37" s="8"/>
      <c r="J37" s="45" t="s">
        <v>71</v>
      </c>
      <c r="K37" s="9">
        <v>6813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5"/>
        <v>0</v>
      </c>
      <c r="F38" s="8"/>
      <c r="G38" s="8">
        <f t="shared" si="9"/>
        <v>0</v>
      </c>
      <c r="H38" s="8">
        <f t="shared" si="10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ref="E39:E54" si="11">+D39</f>
        <v>0</v>
      </c>
      <c r="F39" s="8"/>
      <c r="G39" s="8">
        <f t="shared" si="9"/>
        <v>0</v>
      </c>
      <c r="H39" s="8">
        <f t="shared" si="10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108" t="s">
        <v>92</v>
      </c>
      <c r="B40" s="6"/>
      <c r="C40" s="48" t="s">
        <v>52</v>
      </c>
      <c r="D40" s="8"/>
      <c r="E40" s="8">
        <f t="shared" si="11"/>
        <v>0</v>
      </c>
      <c r="F40" s="8"/>
      <c r="G40" s="8">
        <f t="shared" si="9"/>
        <v>0</v>
      </c>
      <c r="H40" s="8">
        <f t="shared" si="10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45509</v>
      </c>
      <c r="B41" s="6" t="s">
        <v>93</v>
      </c>
      <c r="C41" s="48" t="s">
        <v>66</v>
      </c>
      <c r="D41" s="8"/>
      <c r="E41" s="8">
        <f t="shared" si="11"/>
        <v>0</v>
      </c>
      <c r="F41" s="8">
        <v>21717.13</v>
      </c>
      <c r="G41" s="8">
        <f t="shared" si="9"/>
        <v>21717.13</v>
      </c>
      <c r="H41" s="8">
        <f t="shared" si="10"/>
        <v>0</v>
      </c>
      <c r="I41" s="8"/>
      <c r="J41" s="45"/>
      <c r="K41" s="9">
        <v>6819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45505</v>
      </c>
      <c r="B42" s="6" t="s">
        <v>94</v>
      </c>
      <c r="C42" s="48" t="s">
        <v>66</v>
      </c>
      <c r="D42" s="8"/>
      <c r="E42" s="8">
        <f t="shared" si="11"/>
        <v>0</v>
      </c>
      <c r="F42" s="8">
        <v>4400</v>
      </c>
      <c r="G42" s="8">
        <f t="shared" si="9"/>
        <v>0</v>
      </c>
      <c r="H42" s="8">
        <f t="shared" si="10"/>
        <v>0</v>
      </c>
      <c r="I42" s="8"/>
      <c r="J42" s="45" t="s">
        <v>64</v>
      </c>
      <c r="K42" s="9">
        <v>6861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45513</v>
      </c>
      <c r="B43" s="6" t="s">
        <v>95</v>
      </c>
      <c r="C43" s="48" t="s">
        <v>66</v>
      </c>
      <c r="D43" s="8"/>
      <c r="E43" s="8">
        <f t="shared" si="11"/>
        <v>0</v>
      </c>
      <c r="F43" s="8">
        <v>52845.82</v>
      </c>
      <c r="G43" s="8">
        <f t="shared" si="9"/>
        <v>0</v>
      </c>
      <c r="H43" s="8">
        <f t="shared" si="10"/>
        <v>0</v>
      </c>
      <c r="I43" s="8"/>
      <c r="J43" s="45" t="s">
        <v>96</v>
      </c>
      <c r="K43" s="9">
        <v>6813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45513</v>
      </c>
      <c r="B44" s="44" t="s">
        <v>97</v>
      </c>
      <c r="C44" s="48" t="s">
        <v>66</v>
      </c>
      <c r="D44" s="8"/>
      <c r="E44" s="8">
        <f t="shared" si="11"/>
        <v>0</v>
      </c>
      <c r="F44" s="8">
        <v>2781.36</v>
      </c>
      <c r="G44" s="8">
        <f t="shared" si="9"/>
        <v>0</v>
      </c>
      <c r="H44" s="8">
        <f t="shared" si="10"/>
        <v>0</v>
      </c>
      <c r="I44" s="8"/>
      <c r="J44" s="45" t="s">
        <v>71</v>
      </c>
      <c r="K44" s="9">
        <v>6813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45530</v>
      </c>
      <c r="B45" s="6" t="s">
        <v>98</v>
      </c>
      <c r="C45" s="48" t="s">
        <v>99</v>
      </c>
      <c r="D45" s="8"/>
      <c r="E45" s="8">
        <f t="shared" si="11"/>
        <v>0</v>
      </c>
      <c r="F45" s="8"/>
      <c r="G45" s="8">
        <v>2687.24</v>
      </c>
      <c r="H45" s="8">
        <f t="shared" si="10"/>
        <v>0</v>
      </c>
      <c r="I45" s="8"/>
      <c r="J45" s="45" t="s">
        <v>71</v>
      </c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45538</v>
      </c>
      <c r="B46" s="6" t="s">
        <v>100</v>
      </c>
      <c r="C46" s="48" t="s">
        <v>66</v>
      </c>
      <c r="D46" s="8"/>
      <c r="E46" s="8">
        <f t="shared" si="11"/>
        <v>0</v>
      </c>
      <c r="F46" s="8">
        <v>141739.29</v>
      </c>
      <c r="G46" s="8">
        <f t="shared" si="9"/>
        <v>0</v>
      </c>
      <c r="H46" s="8">
        <f t="shared" si="10"/>
        <v>0</v>
      </c>
      <c r="I46" s="8"/>
      <c r="J46" s="45" t="s">
        <v>71</v>
      </c>
      <c r="K46" s="9">
        <v>6813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45538</v>
      </c>
      <c r="B47" s="6" t="s">
        <v>101</v>
      </c>
      <c r="C47" s="48" t="s">
        <v>66</v>
      </c>
      <c r="D47" s="8"/>
      <c r="E47" s="8">
        <f t="shared" si="11"/>
        <v>0</v>
      </c>
      <c r="F47" s="8">
        <v>7459.96</v>
      </c>
      <c r="G47" s="8">
        <f t="shared" si="9"/>
        <v>0</v>
      </c>
      <c r="H47" s="8">
        <f t="shared" si="10"/>
        <v>0</v>
      </c>
      <c r="I47" s="8"/>
      <c r="J47" s="45" t="s">
        <v>71</v>
      </c>
      <c r="K47" s="9">
        <v>6813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12" customFormat="1" x14ac:dyDescent="0.2">
      <c r="A48" s="109">
        <v>45510</v>
      </c>
      <c r="B48" s="110" t="s">
        <v>102</v>
      </c>
      <c r="C48" s="111" t="s">
        <v>66</v>
      </c>
      <c r="F48" s="113">
        <v>1159</v>
      </c>
      <c r="G48" s="8">
        <f t="shared" si="9"/>
        <v>1159</v>
      </c>
      <c r="H48" s="8">
        <f t="shared" si="10"/>
        <v>0</v>
      </c>
      <c r="K48" s="114">
        <v>6870</v>
      </c>
    </row>
    <row r="49" spans="1:254" s="10" customFormat="1" ht="14.1" customHeight="1" x14ac:dyDescent="0.2">
      <c r="A49" s="5">
        <v>45551</v>
      </c>
      <c r="B49" s="6" t="s">
        <v>103</v>
      </c>
      <c r="C49" s="48" t="s">
        <v>66</v>
      </c>
      <c r="D49" s="8"/>
      <c r="E49" s="8">
        <f t="shared" si="11"/>
        <v>0</v>
      </c>
      <c r="F49" s="8">
        <v>4400</v>
      </c>
      <c r="G49" s="8">
        <f t="shared" si="9"/>
        <v>0</v>
      </c>
      <c r="H49" s="8">
        <f t="shared" si="10"/>
        <v>0</v>
      </c>
      <c r="I49" s="8"/>
      <c r="J49" s="45" t="s">
        <v>64</v>
      </c>
      <c r="K49" s="9">
        <v>6861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45566</v>
      </c>
      <c r="B50" s="6" t="s">
        <v>104</v>
      </c>
      <c r="C50" s="48" t="s">
        <v>66</v>
      </c>
      <c r="D50" s="8"/>
      <c r="E50" s="8">
        <f t="shared" si="11"/>
        <v>0</v>
      </c>
      <c r="F50" s="8">
        <v>130285.12</v>
      </c>
      <c r="G50" s="8">
        <f t="shared" si="9"/>
        <v>0</v>
      </c>
      <c r="H50" s="8">
        <f t="shared" si="10"/>
        <v>0</v>
      </c>
      <c r="I50" s="8"/>
      <c r="J50" s="45" t="s">
        <v>71</v>
      </c>
      <c r="K50" s="9">
        <v>6813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45566</v>
      </c>
      <c r="B51" s="6" t="s">
        <v>105</v>
      </c>
      <c r="C51" s="48" t="s">
        <v>66</v>
      </c>
      <c r="D51" s="8"/>
      <c r="E51" s="8">
        <f t="shared" si="11"/>
        <v>0</v>
      </c>
      <c r="F51" s="8">
        <v>6857.11</v>
      </c>
      <c r="G51" s="8">
        <f t="shared" ref="G51:G67" si="12">IF(J51&gt;0,0,F51)</f>
        <v>0</v>
      </c>
      <c r="H51" s="8">
        <f t="shared" ref="H51:H67" si="13">+D51</f>
        <v>0</v>
      </c>
      <c r="I51" s="8"/>
      <c r="J51" s="45" t="s">
        <v>71</v>
      </c>
      <c r="K51" s="9">
        <v>6813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45600</v>
      </c>
      <c r="B52" s="6" t="s">
        <v>106</v>
      </c>
      <c r="C52" s="48" t="s">
        <v>66</v>
      </c>
      <c r="D52" s="8"/>
      <c r="E52" s="8">
        <f t="shared" si="11"/>
        <v>0</v>
      </c>
      <c r="F52" s="8">
        <v>319.60000000000002</v>
      </c>
      <c r="G52" s="8">
        <f t="shared" si="12"/>
        <v>0</v>
      </c>
      <c r="H52" s="8">
        <f t="shared" si="13"/>
        <v>0</v>
      </c>
      <c r="I52" s="8"/>
      <c r="J52" s="45" t="s">
        <v>75</v>
      </c>
      <c r="K52" s="9">
        <v>6873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45600</v>
      </c>
      <c r="B53" s="6" t="s">
        <v>107</v>
      </c>
      <c r="C53" s="48" t="s">
        <v>66</v>
      </c>
      <c r="D53" s="8"/>
      <c r="E53" s="8">
        <f t="shared" si="11"/>
        <v>0</v>
      </c>
      <c r="F53" s="8">
        <v>143170.46</v>
      </c>
      <c r="G53" s="8">
        <f t="shared" si="12"/>
        <v>0</v>
      </c>
      <c r="H53" s="8">
        <f t="shared" si="13"/>
        <v>0</v>
      </c>
      <c r="I53" s="8"/>
      <c r="J53" s="45" t="s">
        <v>71</v>
      </c>
      <c r="K53" s="9">
        <v>6813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45600</v>
      </c>
      <c r="B54" s="6" t="s">
        <v>108</v>
      </c>
      <c r="C54" s="48" t="s">
        <v>66</v>
      </c>
      <c r="D54" s="8"/>
      <c r="E54" s="8">
        <f t="shared" si="11"/>
        <v>0</v>
      </c>
      <c r="F54" s="8">
        <v>7535.29</v>
      </c>
      <c r="G54" s="8">
        <f t="shared" si="12"/>
        <v>0</v>
      </c>
      <c r="H54" s="8">
        <f t="shared" si="13"/>
        <v>0</v>
      </c>
      <c r="I54" s="8"/>
      <c r="J54" s="45" t="s">
        <v>71</v>
      </c>
      <c r="K54" s="9">
        <v>6813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45621</v>
      </c>
      <c r="B55" s="6" t="s">
        <v>109</v>
      </c>
      <c r="C55" s="48" t="s">
        <v>66</v>
      </c>
      <c r="D55" s="8"/>
      <c r="E55" s="8">
        <f t="shared" ref="E55:E71" si="14">+D55</f>
        <v>0</v>
      </c>
      <c r="F55" s="8">
        <v>2640</v>
      </c>
      <c r="G55" s="8">
        <f t="shared" si="12"/>
        <v>0</v>
      </c>
      <c r="H55" s="8">
        <f t="shared" si="13"/>
        <v>0</v>
      </c>
      <c r="I55" s="8"/>
      <c r="J55" s="45" t="s">
        <v>110</v>
      </c>
      <c r="K55" s="9">
        <v>6861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45636</v>
      </c>
      <c r="B56" s="6" t="s">
        <v>111</v>
      </c>
      <c r="C56" s="48" t="s">
        <v>116</v>
      </c>
      <c r="D56" s="8"/>
      <c r="E56" s="8">
        <f t="shared" si="14"/>
        <v>0</v>
      </c>
      <c r="F56" s="8">
        <v>39496.22</v>
      </c>
      <c r="G56" s="8">
        <f t="shared" si="12"/>
        <v>0</v>
      </c>
      <c r="H56" s="8">
        <f t="shared" si="13"/>
        <v>0</v>
      </c>
      <c r="I56" s="8"/>
      <c r="J56" s="45" t="s">
        <v>71</v>
      </c>
      <c r="K56" s="9">
        <v>6813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45636</v>
      </c>
      <c r="B57" s="6" t="s">
        <v>112</v>
      </c>
      <c r="C57" s="48" t="s">
        <v>116</v>
      </c>
      <c r="D57" s="8"/>
      <c r="E57" s="8">
        <f t="shared" si="14"/>
        <v>0</v>
      </c>
      <c r="F57" s="8">
        <v>2078.75</v>
      </c>
      <c r="G57" s="8">
        <f t="shared" si="12"/>
        <v>0</v>
      </c>
      <c r="H57" s="8">
        <f t="shared" si="13"/>
        <v>0</v>
      </c>
      <c r="I57" s="8"/>
      <c r="J57" s="45" t="s">
        <v>71</v>
      </c>
      <c r="K57" s="9">
        <v>6813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45649</v>
      </c>
      <c r="B58" s="6" t="s">
        <v>113</v>
      </c>
      <c r="C58" s="48" t="s">
        <v>116</v>
      </c>
      <c r="D58" s="8"/>
      <c r="E58" s="8">
        <f t="shared" si="14"/>
        <v>0</v>
      </c>
      <c r="F58" s="8">
        <v>10675.52</v>
      </c>
      <c r="G58" s="8">
        <f t="shared" si="12"/>
        <v>0</v>
      </c>
      <c r="H58" s="8">
        <f t="shared" si="13"/>
        <v>0</v>
      </c>
      <c r="I58" s="8"/>
      <c r="J58" s="45" t="s">
        <v>71</v>
      </c>
      <c r="K58" s="9">
        <v>6813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45649</v>
      </c>
      <c r="B59" s="6" t="s">
        <v>114</v>
      </c>
      <c r="C59" s="48" t="s">
        <v>116</v>
      </c>
      <c r="D59" s="8"/>
      <c r="E59" s="8">
        <f t="shared" si="14"/>
        <v>0</v>
      </c>
      <c r="F59" s="8">
        <v>561.87</v>
      </c>
      <c r="G59" s="8">
        <f t="shared" si="12"/>
        <v>0</v>
      </c>
      <c r="H59" s="8">
        <f t="shared" si="13"/>
        <v>0</v>
      </c>
      <c r="I59" s="8"/>
      <c r="J59" s="45" t="s">
        <v>71</v>
      </c>
      <c r="K59" s="9">
        <v>6813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45660</v>
      </c>
      <c r="B60" s="6" t="s">
        <v>115</v>
      </c>
      <c r="C60" s="48" t="s">
        <v>99</v>
      </c>
      <c r="D60" s="8"/>
      <c r="E60" s="8">
        <f t="shared" si="14"/>
        <v>0</v>
      </c>
      <c r="F60" s="8"/>
      <c r="G60" s="8">
        <v>2924.31</v>
      </c>
      <c r="H60" s="8">
        <f t="shared" si="13"/>
        <v>0</v>
      </c>
      <c r="I60" s="8"/>
      <c r="J60" s="45" t="s">
        <v>71</v>
      </c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45671</v>
      </c>
      <c r="B61" s="6" t="s">
        <v>117</v>
      </c>
      <c r="C61" s="48" t="s">
        <v>116</v>
      </c>
      <c r="D61" s="8"/>
      <c r="E61" s="8">
        <f t="shared" si="14"/>
        <v>0</v>
      </c>
      <c r="F61" s="8">
        <v>2778.09</v>
      </c>
      <c r="G61" s="8">
        <f t="shared" si="12"/>
        <v>0</v>
      </c>
      <c r="H61" s="8">
        <f t="shared" si="13"/>
        <v>0</v>
      </c>
      <c r="I61" s="8"/>
      <c r="J61" s="45" t="s">
        <v>71</v>
      </c>
      <c r="K61" s="9">
        <v>6813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45671</v>
      </c>
      <c r="B62" s="6" t="s">
        <v>118</v>
      </c>
      <c r="C62" s="48" t="s">
        <v>116</v>
      </c>
      <c r="D62" s="8"/>
      <c r="E62" s="8">
        <f t="shared" si="14"/>
        <v>0</v>
      </c>
      <c r="F62" s="8">
        <v>146.22</v>
      </c>
      <c r="G62" s="8">
        <f t="shared" si="12"/>
        <v>0</v>
      </c>
      <c r="H62" s="8">
        <f t="shared" si="13"/>
        <v>0</v>
      </c>
      <c r="I62" s="8"/>
      <c r="J62" s="45" t="s">
        <v>71</v>
      </c>
      <c r="K62" s="9">
        <v>6813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45680</v>
      </c>
      <c r="B63" s="6" t="s">
        <v>121</v>
      </c>
      <c r="C63" s="48" t="s">
        <v>116</v>
      </c>
      <c r="D63" s="8"/>
      <c r="E63" s="8">
        <f t="shared" si="14"/>
        <v>0</v>
      </c>
      <c r="F63" s="8">
        <v>1760</v>
      </c>
      <c r="G63" s="8">
        <f t="shared" si="12"/>
        <v>0</v>
      </c>
      <c r="H63" s="8">
        <f t="shared" si="13"/>
        <v>0</v>
      </c>
      <c r="I63" s="8"/>
      <c r="J63" s="45" t="s">
        <v>64</v>
      </c>
      <c r="K63" s="9">
        <v>6861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45682</v>
      </c>
      <c r="B64" s="6" t="s">
        <v>119</v>
      </c>
      <c r="C64" s="48" t="s">
        <v>125</v>
      </c>
      <c r="D64" s="8">
        <v>-53000</v>
      </c>
      <c r="E64" s="8">
        <f t="shared" si="14"/>
        <v>-53000</v>
      </c>
      <c r="F64" s="8"/>
      <c r="G64" s="8">
        <f t="shared" si="12"/>
        <v>0</v>
      </c>
      <c r="H64" s="8">
        <f t="shared" si="13"/>
        <v>-53000</v>
      </c>
      <c r="I64" s="8"/>
      <c r="J64" s="45"/>
      <c r="K64" s="9">
        <v>4667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45699</v>
      </c>
      <c r="B65" s="6" t="s">
        <v>126</v>
      </c>
      <c r="C65" s="48" t="s">
        <v>99</v>
      </c>
      <c r="D65" s="7"/>
      <c r="E65" s="8">
        <f t="shared" si="14"/>
        <v>0</v>
      </c>
      <c r="F65" s="8"/>
      <c r="G65" s="8">
        <v>-14260.8</v>
      </c>
      <c r="H65" s="8">
        <f t="shared" si="13"/>
        <v>0</v>
      </c>
      <c r="I65" s="8"/>
      <c r="J65" s="45" t="s">
        <v>75</v>
      </c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45699</v>
      </c>
      <c r="B66" s="6" t="s">
        <v>120</v>
      </c>
      <c r="C66" s="48" t="s">
        <v>122</v>
      </c>
      <c r="D66" s="8"/>
      <c r="E66" s="8">
        <f t="shared" si="14"/>
        <v>0</v>
      </c>
      <c r="F66" s="8">
        <v>319.60000000000002</v>
      </c>
      <c r="G66" s="8">
        <f t="shared" si="12"/>
        <v>0</v>
      </c>
      <c r="H66" s="8">
        <f t="shared" si="13"/>
        <v>0</v>
      </c>
      <c r="I66" s="8"/>
      <c r="J66" s="45" t="s">
        <v>75</v>
      </c>
      <c r="K66" s="9">
        <v>6873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45726</v>
      </c>
      <c r="B67" s="6" t="s">
        <v>123</v>
      </c>
      <c r="C67" s="48" t="s">
        <v>125</v>
      </c>
      <c r="D67" s="8">
        <v>-11594.32</v>
      </c>
      <c r="E67" s="8">
        <f t="shared" si="14"/>
        <v>-11594.32</v>
      </c>
      <c r="F67" s="8"/>
      <c r="G67" s="8">
        <f t="shared" si="12"/>
        <v>0</v>
      </c>
      <c r="H67" s="8">
        <f t="shared" si="13"/>
        <v>-11594.32</v>
      </c>
      <c r="I67" s="8"/>
      <c r="J67" s="45"/>
      <c r="K67" s="9">
        <v>4665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45726</v>
      </c>
      <c r="B68" s="6" t="s">
        <v>124</v>
      </c>
      <c r="C68" s="48" t="s">
        <v>125</v>
      </c>
      <c r="D68" s="8">
        <v>-14260.8</v>
      </c>
      <c r="E68" s="8">
        <f t="shared" si="14"/>
        <v>-14260.8</v>
      </c>
      <c r="F68" s="8"/>
      <c r="G68" s="8">
        <f t="shared" ref="G68:G83" si="15">IF(J68&gt;0,0,F68)</f>
        <v>0</v>
      </c>
      <c r="H68" s="8">
        <f t="shared" ref="H68:H83" si="16">+D68</f>
        <v>-14260.8</v>
      </c>
      <c r="I68" s="8"/>
      <c r="J68" s="45"/>
      <c r="K68" s="9">
        <v>4667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4"/>
        <v>0</v>
      </c>
      <c r="F69" s="8"/>
      <c r="G69" s="8">
        <f t="shared" si="15"/>
        <v>0</v>
      </c>
      <c r="H69" s="8">
        <f t="shared" si="16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118" t="s">
        <v>128</v>
      </c>
      <c r="C70" s="48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14"/>
        <v>0</v>
      </c>
      <c r="F71" s="8"/>
      <c r="G71" s="8">
        <f t="shared" si="15"/>
        <v>0</v>
      </c>
      <c r="H71" s="8">
        <f t="shared" si="16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ref="E72:E87" si="17">+D72</f>
        <v>0</v>
      </c>
      <c r="F72" s="8"/>
      <c r="G72" s="8">
        <f t="shared" si="15"/>
        <v>0</v>
      </c>
      <c r="H72" s="8">
        <f t="shared" si="16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7"/>
        <v>0</v>
      </c>
      <c r="F83" s="8"/>
      <c r="G83" s="8">
        <f t="shared" si="15"/>
        <v>0</v>
      </c>
      <c r="H83" s="8">
        <f t="shared" si="1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7"/>
        <v>0</v>
      </c>
      <c r="F84" s="8"/>
      <c r="G84" s="8">
        <f t="shared" ref="G84:G99" si="18">IF(J84&gt;0,0,F84)</f>
        <v>0</v>
      </c>
      <c r="H84" s="8">
        <f t="shared" ref="H84:H99" si="19">+D84</f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7"/>
        <v>0</v>
      </c>
      <c r="F85" s="8"/>
      <c r="G85" s="8">
        <f t="shared" si="18"/>
        <v>0</v>
      </c>
      <c r="H85" s="8">
        <f t="shared" si="19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7"/>
        <v>0</v>
      </c>
      <c r="F87" s="8"/>
      <c r="G87" s="8">
        <f t="shared" si="18"/>
        <v>0</v>
      </c>
      <c r="H87" s="8">
        <f t="shared" si="1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ref="E88:E103" si="20">+D88</f>
        <v>0</v>
      </c>
      <c r="F88" s="8"/>
      <c r="G88" s="8">
        <f t="shared" si="18"/>
        <v>0</v>
      </c>
      <c r="H88" s="8">
        <f t="shared" si="1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20"/>
        <v>0</v>
      </c>
      <c r="F99" s="8"/>
      <c r="G99" s="8">
        <f t="shared" si="18"/>
        <v>0</v>
      </c>
      <c r="H99" s="8">
        <f t="shared" si="19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20"/>
        <v>0</v>
      </c>
      <c r="F100" s="8"/>
      <c r="G100" s="8">
        <f t="shared" ref="G100:G115" si="21">IF(J100&gt;0,0,F100)</f>
        <v>0</v>
      </c>
      <c r="H100" s="8">
        <f t="shared" ref="H100:H115" si="22">+D100</f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20"/>
        <v>0</v>
      </c>
      <c r="F101" s="8"/>
      <c r="G101" s="8">
        <f t="shared" si="21"/>
        <v>0</v>
      </c>
      <c r="H101" s="8">
        <f t="shared" si="22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20"/>
        <v>0</v>
      </c>
      <c r="F103" s="8"/>
      <c r="G103" s="8">
        <f t="shared" si="21"/>
        <v>0</v>
      </c>
      <c r="H103" s="8">
        <f t="shared" si="2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ref="E104:E119" si="23">+D104</f>
        <v>0</v>
      </c>
      <c r="F104" s="8"/>
      <c r="G104" s="8">
        <f t="shared" si="21"/>
        <v>0</v>
      </c>
      <c r="H104" s="8">
        <f t="shared" si="2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3"/>
        <v>0</v>
      </c>
      <c r="F115" s="8"/>
      <c r="G115" s="8">
        <f t="shared" si="21"/>
        <v>0</v>
      </c>
      <c r="H115" s="8">
        <f t="shared" si="22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3"/>
        <v>0</v>
      </c>
      <c r="F116" s="8"/>
      <c r="G116" s="8">
        <f t="shared" ref="G116:G131" si="24">IF(J116&gt;0,0,F116)</f>
        <v>0</v>
      </c>
      <c r="H116" s="8">
        <f t="shared" ref="H116:H131" si="25">+D116</f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3"/>
        <v>0</v>
      </c>
      <c r="F117" s="8"/>
      <c r="G117" s="8">
        <f t="shared" si="24"/>
        <v>0</v>
      </c>
      <c r="H117" s="8">
        <f t="shared" si="25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3"/>
        <v>0</v>
      </c>
      <c r="F119" s="8"/>
      <c r="G119" s="8">
        <f t="shared" si="24"/>
        <v>0</v>
      </c>
      <c r="H119" s="8">
        <f t="shared" si="2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ref="E120:E135" si="26">+D120</f>
        <v>0</v>
      </c>
      <c r="F120" s="8"/>
      <c r="G120" s="8">
        <f t="shared" si="24"/>
        <v>0</v>
      </c>
      <c r="H120" s="8">
        <f t="shared" si="2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6"/>
        <v>0</v>
      </c>
      <c r="F131" s="8"/>
      <c r="G131" s="8">
        <f t="shared" si="24"/>
        <v>0</v>
      </c>
      <c r="H131" s="8">
        <f t="shared" si="25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6"/>
        <v>0</v>
      </c>
      <c r="F132" s="8"/>
      <c r="G132" s="8">
        <f t="shared" ref="G132:G147" si="27">IF(J132&gt;0,0,F132)</f>
        <v>0</v>
      </c>
      <c r="H132" s="8">
        <f t="shared" ref="H132:H147" si="28">+D132</f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6"/>
        <v>0</v>
      </c>
      <c r="F133" s="8"/>
      <c r="G133" s="8">
        <f t="shared" si="27"/>
        <v>0</v>
      </c>
      <c r="H133" s="8">
        <f t="shared" si="28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6"/>
        <v>0</v>
      </c>
      <c r="F135" s="8"/>
      <c r="G135" s="8">
        <f t="shared" si="27"/>
        <v>0</v>
      </c>
      <c r="H135" s="8">
        <f t="shared" si="2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ref="E136:E151" si="29">+D136</f>
        <v>0</v>
      </c>
      <c r="F136" s="8"/>
      <c r="G136" s="8">
        <f t="shared" si="27"/>
        <v>0</v>
      </c>
      <c r="H136" s="8">
        <f t="shared" si="2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9"/>
        <v>0</v>
      </c>
      <c r="F147" s="8"/>
      <c r="G147" s="8">
        <f t="shared" si="27"/>
        <v>0</v>
      </c>
      <c r="H147" s="8">
        <f t="shared" si="28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9"/>
        <v>0</v>
      </c>
      <c r="F148" s="8"/>
      <c r="G148" s="8">
        <f t="shared" ref="G148:G163" si="30">IF(J148&gt;0,0,F148)</f>
        <v>0</v>
      </c>
      <c r="H148" s="8">
        <f t="shared" ref="H148:H163" si="31">+D148</f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9"/>
        <v>0</v>
      </c>
      <c r="F149" s="8"/>
      <c r="G149" s="8">
        <f t="shared" si="30"/>
        <v>0</v>
      </c>
      <c r="H149" s="8">
        <f t="shared" si="31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9"/>
        <v>0</v>
      </c>
      <c r="F151" s="8"/>
      <c r="G151" s="8">
        <f t="shared" si="30"/>
        <v>0</v>
      </c>
      <c r="H151" s="8">
        <f t="shared" si="3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ref="E152:E167" si="32">+D152</f>
        <v>0</v>
      </c>
      <c r="F152" s="8"/>
      <c r="G152" s="8">
        <f t="shared" si="30"/>
        <v>0</v>
      </c>
      <c r="H152" s="8">
        <f t="shared" si="3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2"/>
        <v>0</v>
      </c>
      <c r="F163" s="8"/>
      <c r="G163" s="8">
        <f t="shared" si="30"/>
        <v>0</v>
      </c>
      <c r="H163" s="8">
        <f t="shared" si="31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2"/>
        <v>0</v>
      </c>
      <c r="F164" s="8"/>
      <c r="G164" s="8">
        <f t="shared" ref="G164:G179" si="33">IF(J164&gt;0,0,F164)</f>
        <v>0</v>
      </c>
      <c r="H164" s="8">
        <f t="shared" ref="H164:H179" si="34">+D164</f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2"/>
        <v>0</v>
      </c>
      <c r="F167" s="8"/>
      <c r="G167" s="8">
        <f t="shared" si="33"/>
        <v>0</v>
      </c>
      <c r="H167" s="8">
        <f t="shared" si="3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ref="E168:E183" si="35">+D168</f>
        <v>0</v>
      </c>
      <c r="F168" s="8"/>
      <c r="G168" s="8">
        <f t="shared" si="33"/>
        <v>0</v>
      </c>
      <c r="H168" s="8">
        <f t="shared" si="3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5"/>
        <v>0</v>
      </c>
      <c r="F179" s="8"/>
      <c r="G179" s="8">
        <f t="shared" si="33"/>
        <v>0</v>
      </c>
      <c r="H179" s="8">
        <f t="shared" si="34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5"/>
        <v>0</v>
      </c>
      <c r="F180" s="8"/>
      <c r="G180" s="8">
        <f t="shared" ref="G180:G195" si="36">IF(J180&gt;0,0,F180)</f>
        <v>0</v>
      </c>
      <c r="H180" s="8">
        <f t="shared" ref="H180:H195" si="37">+D180</f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5"/>
        <v>0</v>
      </c>
      <c r="F181" s="8"/>
      <c r="G181" s="8">
        <f t="shared" si="36"/>
        <v>0</v>
      </c>
      <c r="H181" s="8">
        <f t="shared" si="37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5"/>
        <v>0</v>
      </c>
      <c r="F183" s="8"/>
      <c r="G183" s="8">
        <f t="shared" si="36"/>
        <v>0</v>
      </c>
      <c r="H183" s="8">
        <f t="shared" si="3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ref="E184:E199" si="38">+D184</f>
        <v>0</v>
      </c>
      <c r="F184" s="8"/>
      <c r="G184" s="8">
        <f t="shared" si="36"/>
        <v>0</v>
      </c>
      <c r="H184" s="8">
        <f t="shared" si="3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8"/>
        <v>0</v>
      </c>
      <c r="F195" s="8"/>
      <c r="G195" s="8">
        <f t="shared" si="36"/>
        <v>0</v>
      </c>
      <c r="H195" s="8">
        <f t="shared" si="37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8"/>
        <v>0</v>
      </c>
      <c r="F196" s="8"/>
      <c r="G196" s="8">
        <f t="shared" ref="G196:G211" si="39">IF(J196&gt;0,0,F196)</f>
        <v>0</v>
      </c>
      <c r="H196" s="8">
        <f t="shared" ref="H196:H211" si="40">+D196</f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8"/>
        <v>0</v>
      </c>
      <c r="F197" s="8"/>
      <c r="G197" s="8">
        <f t="shared" si="39"/>
        <v>0</v>
      </c>
      <c r="H197" s="8">
        <f t="shared" si="40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8"/>
        <v>0</v>
      </c>
      <c r="F199" s="8"/>
      <c r="G199" s="8">
        <f t="shared" si="39"/>
        <v>0</v>
      </c>
      <c r="H199" s="8">
        <f t="shared" si="4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ref="E200:E215" si="41">+D200</f>
        <v>0</v>
      </c>
      <c r="F200" s="8"/>
      <c r="G200" s="8">
        <f t="shared" si="39"/>
        <v>0</v>
      </c>
      <c r="H200" s="8">
        <f t="shared" si="4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1"/>
        <v>0</v>
      </c>
      <c r="F211" s="8"/>
      <c r="G211" s="8">
        <f t="shared" si="39"/>
        <v>0</v>
      </c>
      <c r="H211" s="8">
        <f t="shared" si="40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1"/>
        <v>0</v>
      </c>
      <c r="F212" s="8"/>
      <c r="G212" s="8">
        <f t="shared" ref="G212:G227" si="42">IF(J212&gt;0,0,F212)</f>
        <v>0</v>
      </c>
      <c r="H212" s="8">
        <f t="shared" ref="H212:H227" si="43">+D212</f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1"/>
        <v>0</v>
      </c>
      <c r="F213" s="8"/>
      <c r="G213" s="8">
        <f t="shared" si="42"/>
        <v>0</v>
      </c>
      <c r="H213" s="8">
        <f t="shared" si="43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1"/>
        <v>0</v>
      </c>
      <c r="F215" s="8"/>
      <c r="G215" s="8">
        <f t="shared" si="42"/>
        <v>0</v>
      </c>
      <c r="H215" s="8">
        <f t="shared" si="4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ref="E216:E231" si="44">+D216</f>
        <v>0</v>
      </c>
      <c r="F216" s="8"/>
      <c r="G216" s="8">
        <f t="shared" si="42"/>
        <v>0</v>
      </c>
      <c r="H216" s="8">
        <f t="shared" si="4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4"/>
        <v>0</v>
      </c>
      <c r="F227" s="8"/>
      <c r="G227" s="8">
        <f t="shared" si="42"/>
        <v>0</v>
      </c>
      <c r="H227" s="8">
        <f t="shared" si="43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4"/>
        <v>0</v>
      </c>
      <c r="F228" s="8"/>
      <c r="G228" s="8">
        <f t="shared" ref="G228:G241" si="45">IF(J228&gt;0,0,F228)</f>
        <v>0</v>
      </c>
      <c r="H228" s="8">
        <f t="shared" ref="H228:H241" si="46">+D228</f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4"/>
        <v>0</v>
      </c>
      <c r="F229" s="8"/>
      <c r="G229" s="8">
        <f t="shared" si="45"/>
        <v>0</v>
      </c>
      <c r="H229" s="8">
        <f t="shared" si="46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4"/>
        <v>0</v>
      </c>
      <c r="F231" s="8"/>
      <c r="G231" s="8">
        <f t="shared" si="45"/>
        <v>0</v>
      </c>
      <c r="H231" s="8">
        <f t="shared" si="4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ref="E232:E241" si="47">+D232</f>
        <v>0</v>
      </c>
      <c r="F232" s="8"/>
      <c r="G232" s="8">
        <f t="shared" si="45"/>
        <v>0</v>
      </c>
      <c r="H232" s="8">
        <f t="shared" si="4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7"/>
        <v>0</v>
      </c>
      <c r="F241" s="8"/>
      <c r="G241" s="8">
        <f t="shared" si="45"/>
        <v>0</v>
      </c>
      <c r="H241" s="8">
        <f t="shared" si="46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24333810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2025-08-06T15:52:26Z</dcterms:modified>
</cp:coreProperties>
</file>