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E37CAB6F-B3B1-46E8-9E30-B1D15C63FFB6}" xr6:coauthVersionLast="47" xr6:coauthVersionMax="47" xr10:uidLastSave="{00000000-0000-0000-0000-000000000000}"/>
  <bookViews>
    <workbookView xWindow="30180" yWindow="1830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6" i="1"/>
  <c r="G17" i="1"/>
  <c r="G18" i="1"/>
  <c r="G19" i="1"/>
  <c r="G20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<sst xmlns="http://schemas.openxmlformats.org/spreadsheetml/2006/main" count="336" uniqueCount="77">
  <si>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</si>
  <si>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</si>
  <si>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</si>
  <si>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</si>
  <si>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</si>
  <si>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</si>
  <si>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</si>
  <si>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</si>
  <si>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</si>
  <si>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</si>
  <si>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</si>
  <si>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</si>
  <si>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</si>
  <si>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</si>
  <si>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</si>
  <si>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</si>
  <si>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</si>
  <si>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</si>
  <si>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</si>
  <si>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</si>
  <si>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</si>
  <si>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</si>
  <si>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</si>
  <si>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</si>
  <si>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</si>
  <si>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</si>
  <si>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</si>
  <si>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</si>
  <si>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</si>
  <si>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</si>
  <si>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</si>
  <si>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</si>
  <si>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</si>
  <si>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</si>
  <si>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</si>
  <si>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</si>
  <si>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</si>
  <si>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</si>
  <si>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</si>
  <si>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</si>
  <si>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</si>
  <si>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</si>
  <si>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</si>
  <si>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</si>
  <si>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</si>
  <si>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</si>
  <si>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</si>
  <si>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</si>
  <si>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</si>
  <si>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</si>
  <si>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</si>
  <si>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</si>
  <si>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</si>
  <si>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</si>
  <si>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</si>
  <si>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</si>
  <si>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</si>
  <si>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</si>
  <si>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</si>
  <si>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00000</t>
  </si>
  <si>
    <t>WSU AED ADDITIONS AND REPLACEMENT</t>
  </si>
  <si>
    <t>3000-300-3347-FXAAA-24209810</t>
  </si>
  <si>
    <t>WEBER STATE UNIVERSITY - MOU CONTRACT</t>
  </si>
  <si>
    <t>N/A</t>
  </si>
  <si>
    <t>2375487</t>
  </si>
  <si>
    <t>FY'24</t>
  </si>
  <si>
    <t xml:space="preserve"> IDT TRFR BUDGETED CONTINGENCY TO 21138300</t>
  </si>
  <si>
    <t>DF</t>
  </si>
  <si>
    <t>WSU GAX FC2024012530905</t>
  </si>
  <si>
    <t>TRNSF FY24 CAP IMP FUNDS TO 24209810 FROM 24376300  HB006 ITEM 72</t>
  </si>
  <si>
    <t>WSU MOU     CO 001</t>
  </si>
  <si>
    <t>CO</t>
  </si>
  <si>
    <t>TRNSF FROM 24209810 TO 21257300 LEGAL</t>
  </si>
  <si>
    <t>FY'25</t>
  </si>
  <si>
    <t>PROJ RESV CLOSE PROJ TO 21137300 FROM 24209810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</si>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</sst>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7" fillId="0" borderId="0" xfId="0" applyNumberFormat="1" applyFont="1"/>
    <xf numFmtId="164" fontId="18" fillId="0" borderId="0" xfId="0" applyFont="1" applyAlignment="1">
      <alignment horizontal="left"/>
    </xf>
    <xf numFmtId="0" fontId="19" fillId="0" borderId="0" xfId="0" applyNumberFormat="1" applyFont="1" applyAlignment="1">
      <alignment wrapText="1"/>
    </xf>
    <xf numFmtId="43" fontId="20" fillId="0" borderId="0" xfId="2" applyFont="1" applyBorder="1" applyAlignment="1" applyProtection="1">
      <alignment horizontal="left"/>
      <protection locked="0"/>
    </xf>
    <xf numFmtId="49" fontId="11" fillId="3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C24" sqref="C2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24209810</v>
      </c>
      <c r="E6" s="4" t="s">
        <v>76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34108.160000000003</v>
      </c>
      <c r="E11" s="12">
        <f>SUM(E14:E500)-F11</f>
        <v>0</v>
      </c>
      <c r="F11" s="12">
        <f>SUM(F14:F500)</f>
        <v>34108.160000000003</v>
      </c>
      <c r="G11" s="12">
        <f>SUM(G14:G500)</f>
        <v>34108.160000000003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45057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36000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45" t="s">
        <v>65</v>
      </c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45294</v>
      </c>
      <c r="B18" s="114" t="s">
        <v>66</v>
      </c>
      <c r="C18" s="52" t="s">
        <v>67</v>
      </c>
      <c r="D18" s="9">
        <v>-3325</v>
      </c>
      <c r="E18" s="9">
        <f t="shared" si="2"/>
        <v>-3325</v>
      </c>
      <c r="F18" s="9"/>
      <c r="G18" s="9">
        <f t="shared" si="0"/>
        <v>0</v>
      </c>
      <c r="H18" s="9">
        <f t="shared" si="3"/>
        <v>-3325</v>
      </c>
      <c r="I18" s="9"/>
      <c r="J18" s="49"/>
      <c r="K18" s="10">
        <v>4663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45316</v>
      </c>
      <c r="B19" s="7" t="s">
        <v>68</v>
      </c>
      <c r="C19" s="52" t="s">
        <v>67</v>
      </c>
      <c r="D19" s="9"/>
      <c r="E19" s="9">
        <f t="shared" si="2"/>
        <v>0</v>
      </c>
      <c r="F19" s="9">
        <v>34108.160000000003</v>
      </c>
      <c r="G19" s="9">
        <f t="shared" si="0"/>
        <v>0</v>
      </c>
      <c r="H19" s="9">
        <f t="shared" si="3"/>
        <v>0</v>
      </c>
      <c r="I19" s="9"/>
      <c r="J19" s="49" t="s">
        <v>64</v>
      </c>
      <c r="K19" s="10">
        <v>6813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45334</v>
      </c>
      <c r="B20" s="115" t="s">
        <v>69</v>
      </c>
      <c r="C20" s="52" t="s">
        <v>67</v>
      </c>
      <c r="D20" s="9">
        <v>39413</v>
      </c>
      <c r="E20" s="9">
        <f t="shared" si="2"/>
        <v>39413</v>
      </c>
      <c r="F20" s="9"/>
      <c r="G20" s="9">
        <f t="shared" si="0"/>
        <v>0</v>
      </c>
      <c r="H20" s="9">
        <f t="shared" si="3"/>
        <v>39413</v>
      </c>
      <c r="I20" s="9"/>
      <c r="J20" s="49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45422</v>
      </c>
      <c r="B21" s="7" t="s">
        <v>70</v>
      </c>
      <c r="C21" s="52" t="s">
        <v>71</v>
      </c>
      <c r="D21" s="9"/>
      <c r="E21" s="9">
        <f t="shared" si="2"/>
        <v>0</v>
      </c>
      <c r="F21" s="9"/>
      <c r="G21" s="9">
        <v>-1891.84</v>
      </c>
      <c r="H21" s="9">
        <f t="shared" ref="H21:H31" si="4">+D21</f>
        <v>0</v>
      </c>
      <c r="I21" s="9"/>
      <c r="J21" s="49" t="s">
        <v>64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5" t="s">
        <v>73</v>
      </c>
      <c r="C23" s="52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 t="s">
        <v>72</v>
      </c>
      <c r="C24" s="118" t="s">
        <v>52</v>
      </c>
      <c r="D24" s="9">
        <v>-35</v>
      </c>
      <c r="E24" s="9">
        <f t="shared" ref="E24:E38" si="6">+D24</f>
        <v>-35</v>
      </c>
      <c r="F24" s="9"/>
      <c r="G24" s="9">
        <f t="shared" si="5"/>
        <v>0</v>
      </c>
      <c r="H24" s="9">
        <f t="shared" si="4"/>
        <v>-35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6"/>
      <c r="B25" s="116" t="s">
        <v>74</v>
      </c>
      <c r="C25" s="52" t="s">
        <v>67</v>
      </c>
      <c r="D25" s="9">
        <v>-1944.84</v>
      </c>
      <c r="E25" s="9">
        <f t="shared" si="6"/>
        <v>-1944.84</v>
      </c>
      <c r="F25" s="9"/>
      <c r="G25" s="9">
        <f t="shared" si="5"/>
        <v>0</v>
      </c>
      <c r="H25" s="9">
        <f t="shared" si="4"/>
        <v>-1944.84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17" t="s">
        <v>75</v>
      </c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24209810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2024-09-23T20:13:11Z</dcterms:modified>
</cp:coreProperties>
</file>