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625D6623-EBC6-4702-BA12-DA4A3F2CBFA0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G16" i="1"/>
  <c r="E16" i="1"/>
  <c r="H15" i="1" l="1"/>
  <c r="H17" i="1"/>
  <c r="H18" i="1"/>
  <c r="H19" i="1"/>
  <c r="H20" i="1"/>
  <c r="G17" i="1"/>
  <c r="G18" i="1"/>
  <c r="G19" i="1"/>
  <c r="G20" i="1"/>
  <c r="G21" i="1"/>
  <c r="G22" i="1"/>
  <c r="E15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<sst xmlns="http://schemas.openxmlformats.org/spreadsheetml/2006/main" count="335" uniqueCount="77">
  <si>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</si>
  <si>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</si>
  <si>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</si>
  <si>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</si>
  <si>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</si>
  <si>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</si>
  <si>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</si>
  <si>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</si>
  <si>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</si>
  <si>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</si>
  <si>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</si>
  <si>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</si>
  <si>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</si>
  <si>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</si>
  <si>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</si>
  <si>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</si>
  <si>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</si>
  <si>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</si>
  <si>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</si>
  <si>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</si>
  <si>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</si>
  <si>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</si>
  <si>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</si>
  <si>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</si>
  <si>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</si>
  <si>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</si>
  <si>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</si>
  <si>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</si>
  <si>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</si>
  <si>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</si>
  <si>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</si>
  <si>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</si>
  <si>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</si>
  <si>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</si>
  <si>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</si>
  <si>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</si>
  <si>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</si>
  <si>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</si>
  <si>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</si>
  <si>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</si>
  <si>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</si>
  <si>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</si>
  <si>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</si>
  <si>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</si>
  <si>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</si>
  <si>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</si>
  <si>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</si>
  <si>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</si>
  <si>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</si>
  <si>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</si>
  <si>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</si>
  <si>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</si>
  <si>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</si>
  <si>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</si>
  <si>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</si>
  <si>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</si>
  <si>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</si>
  <si>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</si>
  <si>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EFFY2024</t>
  </si>
  <si>
    <t>WSU COOLING TOWER FAN REPLACEMENT DESIGN</t>
  </si>
  <si>
    <t>3000-300-3347-FXAAA-24207810</t>
  </si>
  <si>
    <t>09317</t>
  </si>
  <si>
    <t>WEBER STATE UNIVERSITY - MOU CONTRACT</t>
  </si>
  <si>
    <t>N/A</t>
  </si>
  <si>
    <t>2375488</t>
  </si>
  <si>
    <t>13/23</t>
  </si>
  <si>
    <t>ITA 300 23*091 COFC INSURANCE</t>
  </si>
  <si>
    <t>FY'24</t>
  </si>
  <si>
    <t>TRNSF FY24 CAP IMP FUNDS TO 24207810 FROM 24376300  HB006 ITEM 72</t>
  </si>
  <si>
    <t>DF</t>
  </si>
  <si>
    <t>HH</t>
  </si>
  <si>
    <t>WEBER STATE UNIVERSITY GAX300FC2025071857219 CONTRACT 2375488-COOLING TOWER FAN REPLACEMENT DESIGN</t>
  </si>
  <si>
    <t>6861</t>
  </si>
  <si>
    <t>CLOSED</t>
  </si>
  <si>
    <t>FY'26</t>
  </si>
  <si>
    <t>CLOSING ENTRY</t>
  </si>
  <si>
    <t>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</si>
</sst>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2" sqref="C22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24207810</v>
      </c>
      <c r="E6" s="4" t="s">
        <v>73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60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SUM(D14:D500)</f>
        <v>30030</v>
      </c>
      <c r="E11" s="13">
        <f>SUM(E14:E500)-F11</f>
        <v>0</v>
      </c>
      <c r="F11" s="13">
        <f>SUM(F14:F500)</f>
        <v>30030</v>
      </c>
      <c r="G11" s="13">
        <f>SUM(G14:G500)</f>
        <v>30030</v>
      </c>
      <c r="H11" s="13">
        <f>+D11-G11</f>
        <v>0</v>
      </c>
      <c r="I11" s="13">
        <f>SUM(I14:I500)</f>
        <v>0</v>
      </c>
      <c r="J11" s="84"/>
      <c r="K11" s="85"/>
      <c r="L11" s="106"/>
      <c r="M11" s="106">
        <f>SUM(M13:M241)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45057</v>
      </c>
      <c r="B15" s="7" t="s">
        <v>62</v>
      </c>
      <c r="C15" s="110" t="s">
        <v>63</v>
      </c>
      <c r="D15" s="9"/>
      <c r="E15" s="9">
        <f t="shared" si="2"/>
        <v>0</v>
      </c>
      <c r="F15" s="9"/>
      <c r="G15" s="9">
        <v>30000</v>
      </c>
      <c r="H15" s="9">
        <f t="shared" ref="H15:H2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 t="s">
        <v>65</v>
      </c>
      <c r="B16" s="115" t="s">
        <v>66</v>
      </c>
      <c r="C16" s="110" t="s">
        <v>70</v>
      </c>
      <c r="D16" s="9"/>
      <c r="E16" s="9">
        <f t="shared" si="2"/>
        <v>0</v>
      </c>
      <c r="F16" s="9">
        <v>30</v>
      </c>
      <c r="G16" s="9">
        <f t="shared" ref="G16" si="4">IF(J16&gt;0,0,F16)</f>
        <v>30</v>
      </c>
      <c r="H16" s="9">
        <f t="shared" si="3"/>
        <v>0</v>
      </c>
      <c r="I16" s="9"/>
      <c r="J16" s="50"/>
      <c r="K16" s="10">
        <v>6872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46" t="s">
        <v>67</v>
      </c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45334</v>
      </c>
      <c r="B20" s="116" t="s">
        <v>68</v>
      </c>
      <c r="C20" s="53" t="s">
        <v>69</v>
      </c>
      <c r="D20" s="9">
        <v>30000</v>
      </c>
      <c r="E20" s="9">
        <f t="shared" si="2"/>
        <v>30000</v>
      </c>
      <c r="F20" s="9"/>
      <c r="G20" s="9">
        <f t="shared" si="0"/>
        <v>0</v>
      </c>
      <c r="H20" s="9">
        <f t="shared" si="3"/>
        <v>30000</v>
      </c>
      <c r="I20" s="9"/>
      <c r="J20" s="50"/>
      <c r="K20" s="10">
        <v>4667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45857</v>
      </c>
      <c r="B21" s="7" t="s">
        <v>71</v>
      </c>
      <c r="C21" s="53" t="s">
        <v>70</v>
      </c>
      <c r="D21" s="9"/>
      <c r="E21" s="9">
        <f t="shared" si="2"/>
        <v>0</v>
      </c>
      <c r="F21" s="9">
        <v>30000</v>
      </c>
      <c r="G21" s="9">
        <f t="shared" si="0"/>
        <v>0</v>
      </c>
      <c r="H21" s="9">
        <f t="shared" ref="H21:H31" si="5">+D21</f>
        <v>0</v>
      </c>
      <c r="I21" s="9"/>
      <c r="J21" s="50" t="s">
        <v>64</v>
      </c>
      <c r="K21" s="10" t="s">
        <v>72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46" t="s">
        <v>74</v>
      </c>
      <c r="B23" s="7"/>
      <c r="C23" s="53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50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46204</v>
      </c>
      <c r="B24" s="7" t="s">
        <v>75</v>
      </c>
      <c r="C24" s="53" t="s">
        <v>76</v>
      </c>
      <c r="D24" s="9">
        <v>30</v>
      </c>
      <c r="E24" s="9">
        <f t="shared" ref="E24:E38" si="7">+D24</f>
        <v>30</v>
      </c>
      <c r="F24" s="9"/>
      <c r="G24" s="9">
        <f t="shared" si="6"/>
        <v>0</v>
      </c>
      <c r="H24" s="9">
        <f t="shared" si="5"/>
        <v>30</v>
      </c>
      <c r="I24" s="9"/>
      <c r="J24" s="50"/>
      <c r="K24" s="10">
        <v>4663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8"/>
      <c r="C28" s="53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24207810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2026-07-06T21:14:18Z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