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84901E51-847F-4799-9B4B-B63D98AFA3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<sst xmlns="http://schemas.openxmlformats.org/spreadsheetml/2006/main" count="331" uniqueCount="72">
  <si>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</si>
  <si>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</si>
  <si>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</si>
  <si>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</si>
  <si>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</si>
  <si>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</si>
  <si>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</si>
  <si>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</si>
  <si>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</si>
  <si>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</si>
  <si>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</si>
  <si>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</si>
  <si>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</si>
  <si>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</si>
  <si>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</si>
  <si>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</si>
  <si>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</si>
  <si>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</si>
  <si>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</si>
  <si>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</si>
  <si>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</si>
  <si>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</si>
  <si>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</si>
  <si>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</si>
  <si>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</si>
  <si>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</si>
  <si>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</si>
  <si>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</si>
  <si>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</si>
  <si>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</si>
  <si>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</si>
  <si>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</si>
  <si>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</si>
  <si>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</si>
  <si>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</si>
  <si>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</si>
  <si>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</si>
  <si>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</si>
  <si>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</si>
  <si>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</si>
  <si>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</si>
  <si>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</si>
  <si>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</si>
  <si>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</si>
  <si>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</si>
  <si>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</si>
  <si>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</si>
  <si>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</si>
  <si>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</si>
  <si>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</si>
  <si>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</si>
  <si>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</si>
  <si>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</si>
  <si>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</si>
  <si>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</si>
  <si>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</si>
  <si>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</si>
  <si>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</si>
  <si>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WSU 2024 ENGINEERING STUDIES</t>
  </si>
  <si>
    <t>EFFY2024</t>
  </si>
  <si>
    <t>3000-300-3347-FXAAA-24206810</t>
  </si>
  <si>
    <t>00000</t>
  </si>
  <si>
    <t>WEBER STATE UNIVERSITY - MOU CONTRACT</t>
  </si>
  <si>
    <t>N/A</t>
  </si>
  <si>
    <t>2375489</t>
  </si>
  <si>
    <t>FY'24</t>
  </si>
  <si>
    <t>TRNSF FY24 CAP IMP FUNDS TO 24206810 FROM 24376300  HB006 ITEM 72</t>
  </si>
  <si>
    <t>DF</t>
  </si>
  <si>
    <t>13/24</t>
  </si>
  <si>
    <t>WSU GAX FC2024071239510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</si>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</sst>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24206810</v>
      </c>
      <c r="E6" s="4" t="s">
        <v>71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SUM(D14:D500)</f>
        <v>50000</v>
      </c>
      <c r="E11" s="13">
        <f>SUM(E14:E500)-F11</f>
        <v>0</v>
      </c>
      <c r="F11" s="13">
        <f>SUM(F14:F500)</f>
        <v>50000</v>
      </c>
      <c r="G11" s="13">
        <f>SUM(G14:G500)</f>
        <v>50000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45057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50000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>
        <v>45334</v>
      </c>
      <c r="B19" s="115" t="s">
        <v>66</v>
      </c>
      <c r="C19" s="53" t="s">
        <v>67</v>
      </c>
      <c r="D19" s="9">
        <v>50000</v>
      </c>
      <c r="E19" s="9">
        <f t="shared" si="2"/>
        <v>50000</v>
      </c>
      <c r="F19" s="9"/>
      <c r="G19" s="9">
        <f t="shared" si="0"/>
        <v>0</v>
      </c>
      <c r="H19" s="9">
        <f t="shared" si="3"/>
        <v>50000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68</v>
      </c>
      <c r="B20" s="7" t="s">
        <v>69</v>
      </c>
      <c r="C20" s="53" t="s">
        <v>52</v>
      </c>
      <c r="D20" s="9"/>
      <c r="E20" s="9">
        <f t="shared" si="2"/>
        <v>0</v>
      </c>
      <c r="F20" s="9">
        <v>50000</v>
      </c>
      <c r="G20" s="9">
        <f t="shared" si="0"/>
        <v>0</v>
      </c>
      <c r="H20" s="9">
        <f t="shared" si="3"/>
        <v>0</v>
      </c>
      <c r="I20" s="9"/>
      <c r="J20" s="50" t="s">
        <v>64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116" t="s">
        <v>70</v>
      </c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24206810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2024-11-14T04:02:29Z</dcterms:modified>
</cp:coreProperties>
</file>