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C0307B76-D544-419A-92F6-1A19A35BCA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E48" i="1"/>
  <c r="H51" i="1"/>
  <c r="E51" i="1"/>
  <c r="H45" i="1"/>
  <c r="E45" i="1"/>
  <c r="H61" i="1"/>
  <c r="E61" i="1"/>
  <c r="H49" i="1"/>
  <c r="G49" i="1"/>
  <c r="E49" i="1"/>
  <c r="H43" i="1"/>
  <c r="G43" i="1"/>
  <c r="E43" i="1"/>
  <c r="H42" i="1"/>
  <c r="G42" i="1"/>
  <c r="E42" i="1"/>
  <c r="H37" i="1"/>
  <c r="G37" i="1"/>
  <c r="E37" i="1"/>
  <c r="H36" i="1"/>
  <c r="G36" i="1"/>
  <c r="E36" i="1"/>
  <c r="H34" i="1"/>
  <c r="G34" i="1"/>
  <c r="E34" i="1"/>
  <c r="H33" i="1"/>
  <c r="G33" i="1"/>
  <c r="E33" i="1"/>
  <c r="H21" i="1"/>
  <c r="G21" i="1"/>
  <c r="E21" i="1"/>
  <c r="H15" i="1"/>
  <c r="H16" i="1"/>
  <c r="H17" i="1"/>
  <c r="H18" i="1"/>
  <c r="H19" i="1"/>
  <c r="H20" i="1"/>
  <c r="G17" i="1"/>
  <c r="G18" i="1"/>
  <c r="G19" i="1"/>
  <c r="E15" i="1"/>
  <c r="E16" i="1"/>
  <c r="E17" i="1"/>
  <c r="E18" i="1"/>
  <c r="E19" i="1"/>
  <c r="E20" i="1"/>
  <c r="E22" i="1"/>
  <c r="I11" i="1"/>
  <c r="F11" i="1"/>
  <c r="D1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3" i="1"/>
  <c r="G93" i="1"/>
  <c r="H93" i="1"/>
  <c r="E94" i="1"/>
  <c r="G94" i="1"/>
  <c r="H94" i="1"/>
  <c r="E95" i="1"/>
  <c r="G95" i="1"/>
  <c r="H95" i="1"/>
  <c r="E96" i="1"/>
  <c r="H96" i="1"/>
  <c r="E97" i="1"/>
  <c r="H97" i="1"/>
  <c r="E98" i="1"/>
  <c r="H98" i="1"/>
  <c r="E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H126" i="1"/>
  <c r="E127" i="1"/>
  <c r="H127" i="1"/>
  <c r="E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H134" i="1"/>
  <c r="E135" i="1"/>
  <c r="G135" i="1"/>
  <c r="H135" i="1"/>
  <c r="E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5" i="1"/>
  <c r="G35" i="1"/>
  <c r="H35" i="1"/>
  <c r="E38" i="1"/>
  <c r="G38" i="1"/>
  <c r="H38" i="1"/>
  <c r="E39" i="1"/>
  <c r="G39" i="1"/>
  <c r="H39" i="1"/>
  <c r="E40" i="1"/>
  <c r="H40" i="1"/>
  <c r="E41" i="1"/>
  <c r="H41" i="1"/>
  <c r="E44" i="1"/>
  <c r="G44" i="1"/>
  <c r="H44" i="1"/>
  <c r="E46" i="1"/>
  <c r="G46" i="1"/>
  <c r="H46" i="1"/>
  <c r="E47" i="1"/>
  <c r="G47" i="1"/>
  <c r="H47" i="1"/>
  <c r="E50" i="1"/>
  <c r="G50" i="1"/>
  <c r="H50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H83" i="1"/>
  <c r="E84" i="1"/>
  <c r="G84" i="1"/>
  <c r="H84" i="1"/>
  <c r="E85" i="1"/>
  <c r="G85" i="1"/>
  <c r="H85" i="1"/>
  <c r="E86" i="1"/>
  <c r="G86" i="1"/>
  <c r="H86" i="1"/>
  <c r="E240" i="1"/>
  <c r="G240" i="1"/>
  <c r="H240" i="1"/>
  <c r="H13" i="1"/>
  <c r="G13" i="1"/>
  <c r="E13" i="1"/>
  <c r="H53" i="2"/>
  <c r="Q18" i="2"/>
  <c r="E11" i="1" l="1"/>
  <c r="G11" i="1"/>
  <c r="G7" i="1" s="1"/>
  <c r="N22" i="1"/>
  <c r="H11" i="1" l="1"/>
</calcChain>
</file>

<file path=xl/sharedStrings.xml><?xml version="1.0" encoding="utf-8"?>
<sst xmlns="http://schemas.openxmlformats.org/spreadsheetml/2006/main" count="591" uniqueCount="206">
  <si>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</si>
  <si>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</si>
  <si>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</si>
  <si>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</si>
  <si>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</si>
  <si>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</si>
  <si>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</si>
  <si>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</si>
  <si>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</si>
  <si>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</si>
  <si>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</si>
  <si>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</si>
  <si>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</si>
  <si>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</si>
  <si>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</si>
  <si>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</si>
  <si>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</si>
  <si>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</si>
  <si>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</si>
  <si>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</si>
  <si>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</si>
  <si>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</si>
  <si>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</si>
  <si>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</si>
  <si>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</si>
  <si>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</si>
  <si>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</si>
  <si>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</si>
  <si>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</si>
  <si>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</si>
  <si>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</si>
  <si>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</si>
  <si>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</si>
  <si>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</si>
  <si>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</si>
  <si>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</si>
  <si>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</si>
  <si>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</si>
  <si>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</si>
  <si>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</si>
  <si>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</si>
  <si>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</si>
  <si>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</si>
  <si>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</si>
  <si>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</si>
  <si>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</si>
  <si>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</si>
  <si>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</si>
  <si>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</si>
  <si>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</si>
  <si>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</si>
  <si>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</si>
  <si>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</si>
  <si>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</si>
  <si>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</si>
  <si>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</si>
  <si>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</si>
  <si>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</si>
  <si>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WSU ET BLDG MEP UPGRADE, PHASE II</t>
  </si>
  <si>
    <t>GFFY2024</t>
  </si>
  <si>
    <t>3000-300-3347-FWBAA-24133810</t>
  </si>
  <si>
    <t>02240</t>
  </si>
  <si>
    <t>GSBS PC - CONTRACT</t>
  </si>
  <si>
    <t>N/A</t>
  </si>
  <si>
    <t>2370364</t>
  </si>
  <si>
    <t>2375432</t>
  </si>
  <si>
    <t>GSBS GAX FC2023051018704</t>
  </si>
  <si>
    <t>DF</t>
  </si>
  <si>
    <t>GSBS GAX FC2023061420566</t>
  </si>
  <si>
    <t>GSBS GAX FC2023062921247</t>
  </si>
  <si>
    <t>ENGAGE CONTRACTING     CO 001</t>
  </si>
  <si>
    <t>CO</t>
  </si>
  <si>
    <t>ENGAGE CONTRACTING INC - CONTRACT</t>
  </si>
  <si>
    <t>13/23</t>
  </si>
  <si>
    <t>ITA 300 23*091 COFC INSURANCE</t>
  </si>
  <si>
    <t>FY'24</t>
  </si>
  <si>
    <t>GSBS GAX FC2023080823398</t>
  </si>
  <si>
    <t>ENGAGE CONTRACTING GAX FC202309222391</t>
  </si>
  <si>
    <t>BUDGETED CD CONTINGENCY - 24133810</t>
  </si>
  <si>
    <t>TRNSF FY24 CAP DEV FUNDS TO 24133810 FROM 24376300  SB 2 Item 44</t>
  </si>
  <si>
    <t>ENGAGE CONTRACTING GAX FC2024030732878</t>
  </si>
  <si>
    <t>ENGAGE CONTRACTING GAX FC2024032633714</t>
  </si>
  <si>
    <t>GSBS GAX FC2024062638599</t>
  </si>
  <si>
    <t>FY'25</t>
  </si>
  <si>
    <t>GSBS GAX FC2024080740805</t>
  </si>
  <si>
    <t>GSBS GAX FC2024090642076</t>
  </si>
  <si>
    <t>TRNSF TO 24133810 FROM 21139300  RETURN PROJ CONTINGENCY</t>
  </si>
  <si>
    <t>GSBS GAX FC2024111345319</t>
  </si>
  <si>
    <t>ENGAGE CONTRACTING     CO 002</t>
  </si>
  <si>
    <t>IDT 25C3*006 XFER LEGAL FEES TO 21257300</t>
  </si>
  <si>
    <t>GSBS GAX FC2024101143902</t>
  </si>
  <si>
    <t>ENGAGE CONTRACTING GAX FC2024101844209</t>
  </si>
  <si>
    <t>WEBER STATE UNIVERSITY - CONTRACT AMA</t>
  </si>
  <si>
    <t>2575264</t>
  </si>
  <si>
    <t>ENGAGE CONTRACTING GAX FC2024120346218</t>
  </si>
  <si>
    <t>ZIONS/ENGAGE RTNG GAX FC2024120346219</t>
  </si>
  <si>
    <t>GSBS GAX FC2024120946461</t>
  </si>
  <si>
    <t>EH</t>
  </si>
  <si>
    <t>UT ST FIRE MARSHAL GAX 30025C5000091</t>
  </si>
  <si>
    <t>GSBS PC GAX300FC202511448083</t>
  </si>
  <si>
    <t>TRNSF TO 24133810 FROM 24333810 CONST FOR PIPE DEMO</t>
  </si>
  <si>
    <t>IDT 25C3*106 TRNSF TO 24133810 FROM 20417810 CONST FOR FINAL GMP</t>
  </si>
  <si>
    <t>ROCMONT INDUSTRIA; GAX300 FC2025021049376</t>
  </si>
  <si>
    <t>2575322</t>
  </si>
  <si>
    <t>ZIONS/ROCMONT INDUSTRIAL RTNG. GAXFC2025021049377</t>
  </si>
  <si>
    <t>GSBS GAX300FC2025021449643</t>
  </si>
  <si>
    <t>ITA30025*61</t>
  </si>
  <si>
    <t>ENGAGE CONTRACTING GAX300FC2025030550455</t>
  </si>
  <si>
    <t>ENGAGE CONTRACTING GAX300FC2025030550456</t>
  </si>
  <si>
    <t>HH</t>
  </si>
  <si>
    <t>GSBS PC GAX300FC2025031050743</t>
  </si>
  <si>
    <t>6861</t>
  </si>
  <si>
    <t>ENGAGE CONTRACTING INC GAX300FC2025033151709</t>
  </si>
  <si>
    <t>ENGAGE CONTRACTING INC GAX300FC2025033151710</t>
  </si>
  <si>
    <t xml:space="preserve"> 2375432</t>
  </si>
  <si>
    <t>6813</t>
  </si>
  <si>
    <t>ENGAGE CONTRACTING     CO 003</t>
  </si>
  <si>
    <t>ROCMONT INDUSTRIAL CORPORATION GAX300FC2025040852038</t>
  </si>
  <si>
    <t>ROCMONT INDUSTRIAL CORPORATION GAX300FC2025040852039</t>
  </si>
  <si>
    <t>ROCMONT INDUSTRIAL CORPORATION GAX300FC2025040852040</t>
  </si>
  <si>
    <t>ROCMONT INDUSTRIAL CORPORATION GAX300FC2025040852041</t>
  </si>
  <si>
    <t xml:space="preserve"> 2575322</t>
  </si>
  <si>
    <t>6819</t>
  </si>
  <si>
    <t>GSBS PC GAX300FC2025041052137</t>
  </si>
  <si>
    <t xml:space="preserve"> 2370364</t>
  </si>
  <si>
    <t>ENGAGE CONTRACTING INC GAX300FC2025042953016</t>
  </si>
  <si>
    <t>ENGAGE CONTRACTING INC GAX300FC2025042953017</t>
  </si>
  <si>
    <t xml:space="preserve"> IDT30025C30000134</t>
  </si>
  <si>
    <t>WEST COAST CODE CONSULTANTS INC GAX300FC2025042952984</t>
  </si>
  <si>
    <t>6870</t>
  </si>
  <si>
    <t>2570235</t>
  </si>
  <si>
    <t>6873</t>
  </si>
  <si>
    <t>ENGAGE CONTRACTING     CO 004</t>
  </si>
  <si>
    <t>GSBS PC GAX300FC2025050853456</t>
  </si>
  <si>
    <t>WEST COAST CODE CONSULTANTS INC GAX30025C5000142 Plan Review Services 04/30/2025-PHONE CALL(S)</t>
  </si>
  <si>
    <t>WEST COAST CODE CONSULTANTS INC GAX30025C5000142 Plan Review Services 04/29/2025-1ST REVIEW</t>
  </si>
  <si>
    <t>IDT FUNDING COMMITMENT LETTER 4.11.25- 24133810</t>
  </si>
  <si>
    <t>RE 25C3*272</t>
  </si>
  <si>
    <t>UTAH STATE FIRE MARSHAL'S OFFICE GAX30025C5000144 FIRE ALARM PLANS - 25-309 -04-14-2025</t>
  </si>
  <si>
    <t>UTAH STATE FIRE MARSHAL'S OFFICE GAX30025C5000145 FIRE SPRINKLER PLANS - 25-369 -04-29-2025</t>
  </si>
  <si>
    <t>ENGAGE CONTRACTING INC GAX300FC2025053054525 CONTRACT 2375432-PAY APP#9-WSU ENGINEERING TECH MEP UPGRADE</t>
  </si>
  <si>
    <t>ENGAGE CONTRACTING INC GAX300FC2025053054526 CONTRACT 2375432-PAY APP#9-WSU ENGINEERING TECH MEP UPGRADE</t>
  </si>
  <si>
    <t>WEST COAST CODE CONSULTANTS INC GAX300FC2025060554822 CONTRACT 2570235-ENGINEERING TECH MEP UPGRADE PHASE II</t>
  </si>
  <si>
    <t>GSBS PC GAX300FC2025060954967 CONTRACT 2370364 WSU ET BLDG MEP UPGRADE PHASE II</t>
  </si>
  <si>
    <t>ENGAGE CONTRACTING     CO 005</t>
  </si>
  <si>
    <t>WEST COAST CODE CONSULTANTS INC GAX300FC2025062555741 CONTRACT 2570235-ENGINEERING TECH MEP UPGRADE PHASE II</t>
  </si>
  <si>
    <t>ENGAGE CONTRACTING INC GAX300FC2025070156206 CONTRACT 2375432-PAY APP#10-WSU ENGINEERING TECH MEP UPGRADE</t>
  </si>
  <si>
    <t>ENGAGE CONTRACTING INC GAX300FC2025070156207 CONTRACT 2375432-PAY APP#10-WSU ENGINEERING TECH MEP UPGRADE</t>
  </si>
  <si>
    <t>GSBS PC GAX300FC2025070256253 CONTRACT 2370364 WSU ET BLDG MEP UPGRADE PHASE II</t>
  </si>
  <si>
    <t>13/25</t>
  </si>
  <si>
    <t>WC3 CONSULTANTS GAX30025C5000160</t>
  </si>
  <si>
    <t>WEST COAST CODE CONSULTANTS INC GAX300FC2025072257297 CONTRACT 2570235-ENGINEERING TECH MEP UPGRADE PHASE II</t>
  </si>
  <si>
    <t>WEBER STATE UNIVERSITY GAX300FC2025072357347 CONTRACT 2575264-WSU ENGINEERING TECH MEP/REMODEL PHASE II</t>
  </si>
  <si>
    <t>6188</t>
  </si>
  <si>
    <t>TR</t>
  </si>
  <si>
    <t>ROCMONT INDUSTRIAL - CONTRACT</t>
  </si>
  <si>
    <t>WEST COAST CODE CONSULTANTS INC - CONTRACT</t>
  </si>
  <si>
    <t>R&amp;R ENVIRONMENTAL</t>
  </si>
  <si>
    <t>2570196</t>
  </si>
  <si>
    <t>ENGAGE CONTRACTING INC GAX300FC2025080157584 CONTRACT 2375432-PAY APP#11-WSU ENGINEERING TECH MEP UPGRADE</t>
  </si>
  <si>
    <t>ENGAGE CONTRACTING INC GAX300FC2025080157585 CONTRACT 2375432-PAY APP#11-WSU ENGINEERING TECH MEP UPGRADE</t>
  </si>
  <si>
    <t>FY'26</t>
  </si>
  <si>
    <t>WEBER STATE UNIVERSITY CR30026M5000003 24133810 WSU ET BLDG MEP UPGRADE, PHASE II</t>
  </si>
  <si>
    <t>ENGAGE CONTRACTING     CO 006</t>
  </si>
  <si>
    <t>ENGAGE CONTRACTING     CO 007</t>
  </si>
  <si>
    <t>ENGAGE CONTRACTING     CO 008</t>
  </si>
  <si>
    <t>ROCMONT INDUSTRIAL    CO 001</t>
  </si>
  <si>
    <t>WEST COAST CODE CONSULTANTS INC GAX300FC2025082558551 CONTRACT 2570235-ENGINEERING TECH MEP UPGRADE PHASE II</t>
  </si>
  <si>
    <t>R&amp;R ENVIRONMENTAL GAX300FC2025090258860 CONTRACT 2570196 WSU ET BLDG PHASE 2</t>
  </si>
  <si>
    <t>ENGAGE CONTRACTING INC GAX300FC2025090458991 CONTRACT 2375432-PAY APP#12-WSU ENGINEERING TECH MEP UPGRADE</t>
  </si>
  <si>
    <t>ENGAGE CONTRACTING INC GAX300FC2025090458992 CONTRACT 2375432-PAY APP#12-WSU ENGINEERING TECH MEP UPGRADE</t>
  </si>
  <si>
    <t>WEST COAST CODE CONSULTANTS INC GAX30026C5000017 Plan Review Services 07/31/2025-2ND REVIEW</t>
  </si>
  <si>
    <t>WEST COAST CODE CONSULTANTS INC GAX30026C5000017 Plan Review Services 07/25/2025-1ST REVIEW</t>
  </si>
  <si>
    <t>WEST COAST CODE CONSULTANTS INC GAX30026C5000017 Plan Review Services 07/24/2025-1ST REVIEW</t>
  </si>
  <si>
    <t>WEST COAST CODE CONSULTANTS INC GAX30026C5000017 Plan Review Services 07/10/2025-1ST REVIEW</t>
  </si>
  <si>
    <t>ROCMONT INDUSTRIAL CORPORATION GAX300FC2025091159353 CONTRACT 2575322-PAY APP #4-WSU ET BLDG MEP UPGRADE PHASE II</t>
  </si>
  <si>
    <t>ROCMONT INDUSTRIAL CORPORATION GAX300FC2025091159354 CONTRACT 2575322-PAY APP #4-WSU ET BLDG MEP UPGRADE PHASE II</t>
  </si>
  <si>
    <t>WEST COAST CODE CONSULTANTS INC GAX30026C5000036 Plan Review Services 08/14/2025-1ST REVIEW</t>
  </si>
  <si>
    <t>WEST COAST CODE CONSULTANTS INC GAX30026C5000036 Plan Review Services 08/29/2025-1ST REVIEW</t>
  </si>
  <si>
    <t>GSBS PC GAX300FC2025092559885 CONTRACT 2370364 WSU ET BLDG MEP UPGRADE PHASE II</t>
  </si>
  <si>
    <t>ENGAGE CONTRACTING INC GAX300FC2025100160179 CONTRACT 2375432-PAY APP#13-WSU ENGINEERING TECH MEP UPGRADE</t>
  </si>
  <si>
    <t>ENGAGE CONTRACTING INC GAX300FC2025100160180 CONTRACT 2375432-PAY APP#13-WSU ENGINEERING TECH MEP UPGRADE</t>
  </si>
  <si>
    <t>WEST COAST CODE CONSULTANTS INC GAX300FC2025101060720 CONTRACT 2570235-ENGINEERING TECH MEP UPGRADE PHASE II</t>
  </si>
  <si>
    <t>ENGAGE CONTRACTING INC GAX300FC2025110561682 CONTRACT 2375432-PAY APP#14-WSU ENGINEERING TECH MEP UPGRADE</t>
  </si>
  <si>
    <t>ENGAGE CONTRACTING INC GAX300FC2025110561683 CONTRACT 2375432-PAY APP#14-WSU ENGINEERING TECH MEP UPGRADE</t>
  </si>
  <si>
    <t>WEST COAST CODE CONSULTANTS INC GAX300FC2025111161893 CONTRACT 2570235-ENGINEERING TECH MEP UPGRADE PHASE II</t>
  </si>
  <si>
    <t>WEBER STATE UNIVERSITY GAX300FC2025111161897 CONTRACT 2575264-WSU ENGINEERING TECH MEP/REMODEL PHASE II</t>
  </si>
  <si>
    <t>GSBS PC GAX300FC2025111261968 CONTRACT 2370364 WSU ET BLDG MEP UPGRADE PHASE II</t>
  </si>
  <si>
    <t>ENGAGE CONTRACTING INC GAX300FC2025120162748 CONTRACT 2375432-PAY APP#15-WSU ENGINEERING TECH MEP UPGRADE</t>
  </si>
  <si>
    <t>ENGAGE CONTRACTING INC GAX300FC2025120162749 CONTRACT 2375432-PAY APP#15-WSU ENGINEERING TECH MEP UPGRADE</t>
  </si>
  <si>
    <t>WEBER STATE UNIVERSITY GAX300FC2025121063181 CONTRACT 2675239-WSU ENGINEERING TECH MEP AND REMODEL</t>
  </si>
  <si>
    <t>2675239</t>
  </si>
  <si>
    <t>WEBER STATE UNIVERSITY CONTRACT</t>
  </si>
  <si>
    <t>ENGAGE CONTRACTING     CO 009</t>
  </si>
  <si>
    <t>ENGAGE CONTRACTING     CO 010</t>
  </si>
  <si>
    <t>WEST COAST CODE CONSULTANTS INC GAX300FC2026010564014 CONTRACT 2570235-ENGINEERING TECH MEP UPGRADE PHASE II</t>
  </si>
  <si>
    <t>ENGAGE CONTRACTING INC GAX300FC2026011064297 CONTRACT 2375432-PAY APP#16-WSU ENGINEERING TECH MEP UPGRADE</t>
  </si>
  <si>
    <t>ENGAGE CONTRACTING INC GAX300FC2026011064298 CONTRACT 2375432-PAY APP#16-WSU ENGINEERING TECH MEP UPGRADE</t>
  </si>
  <si>
    <t>ENGAGE CONTRACTING INC GAX300FC2026011564588 CONTRACT 2375432-PAY APP#17-WSU ENGINEERING TECH MEP UPGRADE</t>
  </si>
  <si>
    <t>ENGAGE CONTRACTING INC GAX300FC2026011564589 CONTRACT 2375432-PAY APP#17-WSU ENGINEERING TECH MEP UPGRADE</t>
  </si>
  <si>
    <t>WEST COAST CODE AMD 001</t>
  </si>
  <si>
    <t>GSBS PC GAX300FC2026012965328 CONTRACT 2370364 WSU ET BLDG MEP UPGRADE PHASE II</t>
  </si>
  <si>
    <t>WEBER STATE CO 001</t>
  </si>
  <si>
    <t>Cash Transfer - Revenue Side Cash - WSU Project # 24133-810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</si>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</sst>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u/>
      <sz val="9"/>
      <color indexed="1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2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11" fillId="0" borderId="0" xfId="2" applyFont="1" applyBorder="1" applyAlignment="1" applyProtection="1">
      <alignment horizontal="left"/>
      <protection locked="0"/>
    </xf>
    <xf numFmtId="49" fontId="19" fillId="0" borderId="0" xfId="2" applyNumberFormat="1" applyFont="1" applyBorder="1" applyAlignment="1" applyProtection="1">
      <alignment horizontal="center"/>
      <protection locked="0"/>
    </xf>
    <xf numFmtId="43" fontId="11" fillId="0" borderId="0" xfId="2" applyFont="1" applyBorder="1" applyProtection="1"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" fontId="11" fillId="0" borderId="0" xfId="2" applyNumberFormat="1" applyFont="1" applyBorder="1" applyAlignment="1" applyProtection="1">
      <alignment horizontal="center"/>
      <protection locked="0"/>
    </xf>
    <xf numFmtId="43" fontId="11" fillId="0" borderId="0" xfId="2" applyFont="1" applyProtection="1">
      <protection locked="0"/>
    </xf>
    <xf numFmtId="43" fontId="5" fillId="0" borderId="0" xfId="8" applyFont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3" fontId="20" fillId="0" borderId="0" xfId="2" applyFont="1" applyBorder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 2" xfId="8" xr:uid="{385A462B-BC03-4A25-930A-06512B1893BF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D32664B0-DD92-4803-B475-E5276BE713B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0352CEA-3FB1-4239-AADC-4CC522418C0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17" activePane="bottomLeft" state="frozen"/>
      <selection pane="bottomLeft" activeCell="B128" sqref="B128"/>
    </sheetView>
  </sheetViews>
  <sheetFormatPr defaultColWidth="8.88671875" defaultRowHeight="12" x14ac:dyDescent="0.2"/>
  <cols>
    <col min="1" max="1" width="5.77734375" style="53" customWidth="1"/>
    <col min="2" max="2" width="92.5546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5546875" style="91" bestFit="1" customWidth="1"/>
    <col min="11" max="11" width="5.88671875" style="92" customWidth="1"/>
    <col min="12" max="12" width="9.77734375" style="56" customWidth="1"/>
    <col min="13" max="13" width="8.88671875" style="56"/>
    <col min="14" max="14" width="9.6640625" style="56" bestFit="1" customWidth="1"/>
    <col min="15" max="16384" width="8.88671875" style="56"/>
  </cols>
  <sheetData>
    <row r="1" spans="1:254" ht="15.75" x14ac:dyDescent="0.25">
      <c r="H1" s="93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99"/>
      <c r="H2" s="4" t="s">
        <v>47</v>
      </c>
      <c r="I2" s="94"/>
      <c r="J2" s="95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59</v>
      </c>
      <c r="H3" s="4" t="s">
        <v>48</v>
      </c>
      <c r="I3" s="94"/>
      <c r="J3" s="95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07" t="s">
        <v>61</v>
      </c>
      <c r="H4" s="4" t="s">
        <v>49</v>
      </c>
      <c r="I4" s="94"/>
      <c r="J4" s="95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58</v>
      </c>
      <c r="H5" s="4" t="s">
        <v>50</v>
      </c>
      <c r="I5" s="94"/>
      <c r="J5" s="95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5">
        <v>24133810</v>
      </c>
      <c r="E6" s="4" t="s">
        <v>204</v>
      </c>
      <c r="H6" s="4" t="s">
        <v>53</v>
      </c>
      <c r="I6" s="96"/>
      <c r="J6" s="95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7">
        <f>SUM(I2:I6)</f>
        <v>0</v>
      </c>
      <c r="J7" s="98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0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1" t="s">
        <v>55</v>
      </c>
      <c r="M9" s="102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3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SUM(D14:D499)</f>
        <v>9163761.2899999991</v>
      </c>
      <c r="E11" s="13">
        <f>SUM(E14:E499)-F11</f>
        <v>0</v>
      </c>
      <c r="F11" s="13">
        <f>SUM(F14:F499)</f>
        <v>9163761.290000001</v>
      </c>
      <c r="G11" s="13">
        <f>SUM(G14:G499)</f>
        <v>9163761.2899999991</v>
      </c>
      <c r="H11" s="13">
        <f>+D11-G11</f>
        <v>0</v>
      </c>
      <c r="I11" s="13">
        <f>SUM(I14:I499)</f>
        <v>5425.69</v>
      </c>
      <c r="J11" s="83"/>
      <c r="K11" s="84"/>
      <c r="L11" s="104"/>
      <c r="M11" s="104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19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45021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402703</v>
      </c>
      <c r="H15" s="9">
        <f t="shared" ref="H15:H21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45047</v>
      </c>
      <c r="B16" s="7" t="s">
        <v>72</v>
      </c>
      <c r="C16" s="52" t="s">
        <v>63</v>
      </c>
      <c r="D16" s="9"/>
      <c r="E16" s="9">
        <f t="shared" si="2"/>
        <v>0</v>
      </c>
      <c r="F16" s="9"/>
      <c r="G16" s="9">
        <v>28817</v>
      </c>
      <c r="H16" s="9">
        <f t="shared" si="3"/>
        <v>0</v>
      </c>
      <c r="I16" s="9"/>
      <c r="J16" s="49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45056</v>
      </c>
      <c r="B17" s="7" t="s">
        <v>66</v>
      </c>
      <c r="C17" s="52" t="s">
        <v>67</v>
      </c>
      <c r="D17" s="9"/>
      <c r="E17" s="9">
        <f t="shared" si="2"/>
        <v>0</v>
      </c>
      <c r="F17" s="9">
        <v>24162.18</v>
      </c>
      <c r="G17" s="9">
        <f t="shared" si="0"/>
        <v>0</v>
      </c>
      <c r="H17" s="9">
        <f t="shared" si="3"/>
        <v>0</v>
      </c>
      <c r="I17" s="9"/>
      <c r="J17" s="49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45091</v>
      </c>
      <c r="B18" s="12" t="s">
        <v>68</v>
      </c>
      <c r="C18" s="52" t="s">
        <v>67</v>
      </c>
      <c r="D18" s="9"/>
      <c r="E18" s="9">
        <f t="shared" si="2"/>
        <v>0</v>
      </c>
      <c r="F18" s="9">
        <v>24162.18</v>
      </c>
      <c r="G18" s="9">
        <f t="shared" si="0"/>
        <v>0</v>
      </c>
      <c r="H18" s="9">
        <f t="shared" si="3"/>
        <v>0</v>
      </c>
      <c r="I18" s="9"/>
      <c r="J18" s="49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45106</v>
      </c>
      <c r="B19" s="7" t="s">
        <v>69</v>
      </c>
      <c r="C19" s="52" t="s">
        <v>67</v>
      </c>
      <c r="D19" s="9"/>
      <c r="E19" s="9">
        <f t="shared" si="2"/>
        <v>0</v>
      </c>
      <c r="F19" s="9">
        <v>14094.61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45103</v>
      </c>
      <c r="B20" s="7" t="s">
        <v>70</v>
      </c>
      <c r="C20" s="52" t="s">
        <v>71</v>
      </c>
      <c r="D20" s="9"/>
      <c r="E20" s="9">
        <f t="shared" si="2"/>
        <v>0</v>
      </c>
      <c r="F20" s="9"/>
      <c r="G20" s="9">
        <v>48681.21</v>
      </c>
      <c r="H20" s="9">
        <f t="shared" si="3"/>
        <v>0</v>
      </c>
      <c r="I20" s="9"/>
      <c r="J20" s="49" t="s">
        <v>65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113" t="s">
        <v>74</v>
      </c>
      <c r="C21" s="108" t="s">
        <v>154</v>
      </c>
      <c r="D21" s="9"/>
      <c r="E21" s="9">
        <f t="shared" si="2"/>
        <v>0</v>
      </c>
      <c r="F21" s="9">
        <v>5389.22</v>
      </c>
      <c r="G21" s="9">
        <f t="shared" ref="G21" si="4">IF(J21&gt;0,0,F21)</f>
        <v>5389.22</v>
      </c>
      <c r="H21" s="9">
        <f t="shared" si="3"/>
        <v>0</v>
      </c>
      <c r="I21" s="9"/>
      <c r="J21" s="49"/>
      <c r="K21" s="10">
        <v>6872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8"/>
      <c r="E22" s="9">
        <f t="shared" si="2"/>
        <v>0</v>
      </c>
      <c r="F22" s="9"/>
      <c r="G22" s="9">
        <f t="shared" ref="G22:G32" si="5">IF(J22&gt;0,0,F22)</f>
        <v>0</v>
      </c>
      <c r="H22" s="9">
        <f t="shared" ref="H22:H30" si="6">+D22</f>
        <v>0</v>
      </c>
      <c r="I22" s="9"/>
      <c r="J22" s="49"/>
      <c r="K22" s="10"/>
      <c r="L22" s="8"/>
      <c r="M22" s="8"/>
      <c r="N22" s="8" t="e">
        <f>F11-#REF!</f>
        <v>#REF!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6" t="s">
        <v>75</v>
      </c>
      <c r="B23" s="7"/>
      <c r="C23" s="52" t="s">
        <v>52</v>
      </c>
      <c r="D23" s="9"/>
      <c r="E23" s="9">
        <f t="shared" ref="E23:E35" si="7">+D23</f>
        <v>0</v>
      </c>
      <c r="F23" s="9"/>
      <c r="G23" s="9">
        <f t="shared" si="5"/>
        <v>0</v>
      </c>
      <c r="H23" s="9">
        <f t="shared" si="6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45146</v>
      </c>
      <c r="B24" s="7" t="s">
        <v>76</v>
      </c>
      <c r="C24" s="52" t="s">
        <v>67</v>
      </c>
      <c r="D24" s="9"/>
      <c r="E24" s="9">
        <f t="shared" si="7"/>
        <v>0</v>
      </c>
      <c r="F24" s="9">
        <v>4027.03</v>
      </c>
      <c r="G24" s="9">
        <f t="shared" si="5"/>
        <v>0</v>
      </c>
      <c r="H24" s="9">
        <f t="shared" si="6"/>
        <v>0</v>
      </c>
      <c r="I24" s="9"/>
      <c r="J24" s="49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45191</v>
      </c>
      <c r="B25" s="7" t="s">
        <v>77</v>
      </c>
      <c r="C25" s="52" t="s">
        <v>67</v>
      </c>
      <c r="D25" s="9"/>
      <c r="E25" s="9">
        <f t="shared" si="7"/>
        <v>0</v>
      </c>
      <c r="F25" s="9">
        <v>31795</v>
      </c>
      <c r="G25" s="9">
        <f t="shared" si="5"/>
        <v>0</v>
      </c>
      <c r="H25" s="9">
        <f t="shared" si="6"/>
        <v>0</v>
      </c>
      <c r="I25" s="9"/>
      <c r="J25" s="49" t="s">
        <v>65</v>
      </c>
      <c r="K25" s="10">
        <v>6813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45294</v>
      </c>
      <c r="B26" s="114" t="s">
        <v>78</v>
      </c>
      <c r="C26" s="52" t="s">
        <v>67</v>
      </c>
      <c r="D26" s="9">
        <v>-371856</v>
      </c>
      <c r="E26" s="9">
        <f t="shared" si="7"/>
        <v>-371856</v>
      </c>
      <c r="F26" s="9"/>
      <c r="G26" s="9">
        <f t="shared" si="5"/>
        <v>0</v>
      </c>
      <c r="H26" s="9">
        <f t="shared" si="6"/>
        <v>-371856</v>
      </c>
      <c r="I26" s="9"/>
      <c r="J26" s="49"/>
      <c r="K26" s="10">
        <v>4663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45327</v>
      </c>
      <c r="B27" s="115" t="s">
        <v>79</v>
      </c>
      <c r="C27" s="52" t="s">
        <v>67</v>
      </c>
      <c r="D27" s="9">
        <v>8332400</v>
      </c>
      <c r="E27" s="9">
        <f t="shared" si="7"/>
        <v>8332400</v>
      </c>
      <c r="F27" s="9"/>
      <c r="G27" s="9">
        <f t="shared" si="5"/>
        <v>0</v>
      </c>
      <c r="H27" s="9">
        <f t="shared" si="6"/>
        <v>8332400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45358</v>
      </c>
      <c r="B28" s="7" t="s">
        <v>80</v>
      </c>
      <c r="C28" s="52" t="s">
        <v>67</v>
      </c>
      <c r="D28" s="9"/>
      <c r="E28" s="9">
        <f t="shared" si="7"/>
        <v>0</v>
      </c>
      <c r="F28" s="9">
        <v>7986</v>
      </c>
      <c r="G28" s="9">
        <f t="shared" si="5"/>
        <v>0</v>
      </c>
      <c r="H28" s="9">
        <f t="shared" si="6"/>
        <v>0</v>
      </c>
      <c r="I28" s="9"/>
      <c r="J28" s="49" t="s">
        <v>65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45377</v>
      </c>
      <c r="B29" s="7" t="s">
        <v>81</v>
      </c>
      <c r="C29" s="52" t="s">
        <v>67</v>
      </c>
      <c r="D29" s="9"/>
      <c r="E29" s="9">
        <f t="shared" si="7"/>
        <v>0</v>
      </c>
      <c r="F29" s="9">
        <v>15100.21</v>
      </c>
      <c r="G29" s="9">
        <f t="shared" si="5"/>
        <v>0</v>
      </c>
      <c r="H29" s="9">
        <f t="shared" si="6"/>
        <v>0</v>
      </c>
      <c r="I29" s="9"/>
      <c r="J29" s="49" t="s">
        <v>65</v>
      </c>
      <c r="K29" s="10">
        <v>6813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45469</v>
      </c>
      <c r="B30" s="7" t="s">
        <v>82</v>
      </c>
      <c r="C30" s="52" t="s">
        <v>154</v>
      </c>
      <c r="D30" s="9"/>
      <c r="E30" s="9">
        <f t="shared" si="7"/>
        <v>0</v>
      </c>
      <c r="F30" s="9">
        <v>9060.81</v>
      </c>
      <c r="G30" s="9">
        <f t="shared" si="5"/>
        <v>0</v>
      </c>
      <c r="H30" s="9">
        <f t="shared" si="6"/>
        <v>0</v>
      </c>
      <c r="I30" s="9"/>
      <c r="J30" s="49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5"/>
        <v>0</v>
      </c>
      <c r="H31" s="9">
        <f t="shared" ref="H31:H32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21" customFormat="1" ht="14.1" customHeight="1" x14ac:dyDescent="0.2">
      <c r="A32" s="46" t="s">
        <v>83</v>
      </c>
      <c r="B32" s="116"/>
      <c r="C32" s="117"/>
      <c r="D32" s="118"/>
      <c r="E32" s="118">
        <f t="shared" si="7"/>
        <v>0</v>
      </c>
      <c r="F32" s="118"/>
      <c r="G32" s="118">
        <f t="shared" si="5"/>
        <v>0</v>
      </c>
      <c r="H32" s="118">
        <f t="shared" si="8"/>
        <v>0</v>
      </c>
      <c r="I32" s="118"/>
      <c r="J32" s="119"/>
      <c r="K32" s="120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8"/>
      <c r="DN32" s="118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118"/>
      <c r="ED32" s="118"/>
      <c r="EE32" s="118"/>
      <c r="EF32" s="118"/>
      <c r="EG32" s="118"/>
      <c r="EH32" s="118"/>
      <c r="EI32" s="118"/>
      <c r="EJ32" s="118"/>
      <c r="EK32" s="118"/>
      <c r="EL32" s="118"/>
      <c r="EM32" s="118"/>
      <c r="EN32" s="118"/>
      <c r="EO32" s="118"/>
      <c r="EP32" s="118"/>
      <c r="EQ32" s="118"/>
      <c r="ER32" s="118"/>
      <c r="ES32" s="118"/>
      <c r="ET32" s="118"/>
      <c r="EU32" s="118"/>
      <c r="EV32" s="118"/>
      <c r="EW32" s="118"/>
      <c r="EX32" s="118"/>
      <c r="EY32" s="118"/>
      <c r="EZ32" s="118"/>
      <c r="FA32" s="118"/>
      <c r="FB32" s="118"/>
      <c r="FC32" s="118"/>
      <c r="FD32" s="118"/>
      <c r="FE32" s="118"/>
      <c r="FF32" s="118"/>
      <c r="FG32" s="118"/>
      <c r="FH32" s="118"/>
      <c r="FI32" s="118"/>
      <c r="FJ32" s="118"/>
      <c r="FK32" s="118"/>
      <c r="FL32" s="118"/>
      <c r="FM32" s="118"/>
      <c r="FN32" s="118"/>
      <c r="FO32" s="118"/>
      <c r="FP32" s="118"/>
      <c r="FQ32" s="118"/>
      <c r="FR32" s="118"/>
      <c r="FS32" s="118"/>
      <c r="FT32" s="118"/>
      <c r="FU32" s="118"/>
      <c r="FV32" s="118"/>
      <c r="FW32" s="118"/>
      <c r="FX32" s="118"/>
      <c r="FY32" s="118"/>
      <c r="FZ32" s="118"/>
      <c r="GA32" s="118"/>
      <c r="GB32" s="118"/>
      <c r="GC32" s="118"/>
      <c r="GD32" s="118"/>
      <c r="GE32" s="118"/>
      <c r="GF32" s="118"/>
      <c r="GG32" s="118"/>
      <c r="GH32" s="118"/>
      <c r="GI32" s="118"/>
      <c r="GJ32" s="118"/>
      <c r="GK32" s="118"/>
      <c r="GL32" s="118"/>
      <c r="GM32" s="118"/>
      <c r="GN32" s="118"/>
      <c r="GO32" s="118"/>
      <c r="GP32" s="118"/>
      <c r="GQ32" s="118"/>
      <c r="GR32" s="118"/>
      <c r="GS32" s="118"/>
      <c r="GT32" s="118"/>
      <c r="GU32" s="118"/>
      <c r="GV32" s="118"/>
      <c r="GW32" s="118"/>
      <c r="GX32" s="118"/>
      <c r="GY32" s="118"/>
      <c r="GZ32" s="118"/>
      <c r="HA32" s="118"/>
      <c r="HB32" s="118"/>
      <c r="HC32" s="118"/>
      <c r="HD32" s="118"/>
      <c r="HE32" s="118"/>
      <c r="HF32" s="118"/>
      <c r="HG32" s="118"/>
      <c r="HH32" s="118"/>
      <c r="HI32" s="118"/>
      <c r="HJ32" s="118"/>
      <c r="HK32" s="118"/>
      <c r="HL32" s="118"/>
      <c r="HM32" s="118"/>
      <c r="HN32" s="118"/>
      <c r="HO32" s="118"/>
      <c r="HP32" s="118"/>
      <c r="HQ32" s="118"/>
      <c r="HR32" s="118"/>
      <c r="HS32" s="118"/>
      <c r="HT32" s="118"/>
      <c r="HU32" s="118"/>
      <c r="HV32" s="118"/>
      <c r="HW32" s="118"/>
      <c r="HX32" s="118"/>
      <c r="HY32" s="118"/>
      <c r="HZ32" s="118"/>
      <c r="IA32" s="118"/>
      <c r="IB32" s="118"/>
      <c r="IC32" s="118"/>
      <c r="ID32" s="118"/>
      <c r="IE32" s="118"/>
      <c r="IF32" s="118"/>
      <c r="IG32" s="118"/>
      <c r="IH32" s="118"/>
      <c r="II32" s="118"/>
      <c r="IJ32" s="118"/>
      <c r="IK32" s="118"/>
      <c r="IL32" s="118"/>
      <c r="IM32" s="118"/>
      <c r="IN32" s="118"/>
      <c r="IO32" s="118"/>
      <c r="IP32" s="118"/>
      <c r="IQ32" s="118"/>
      <c r="IR32" s="118"/>
      <c r="IS32" s="118"/>
      <c r="IT32" s="118"/>
    </row>
    <row r="33" spans="1:254" s="11" customFormat="1" ht="14.1" customHeight="1" x14ac:dyDescent="0.2">
      <c r="A33" s="6">
        <v>45511</v>
      </c>
      <c r="B33" s="7" t="s">
        <v>84</v>
      </c>
      <c r="C33" s="52" t="s">
        <v>154</v>
      </c>
      <c r="D33" s="9"/>
      <c r="E33" s="9">
        <f t="shared" ref="E33:E34" si="9">+D33</f>
        <v>0</v>
      </c>
      <c r="F33" s="9">
        <v>4832.4399999999996</v>
      </c>
      <c r="G33" s="9">
        <f t="shared" ref="G33:G34" si="10">IF(J33&gt;0,0,F33)</f>
        <v>0</v>
      </c>
      <c r="H33" s="9">
        <f t="shared" ref="H33:H34" si="11">+D33</f>
        <v>0</v>
      </c>
      <c r="I33" s="9"/>
      <c r="J33" s="49" t="s">
        <v>64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45510</v>
      </c>
      <c r="B34" s="113" t="s">
        <v>89</v>
      </c>
      <c r="C34" s="52" t="s">
        <v>67</v>
      </c>
      <c r="D34" s="9"/>
      <c r="E34" s="9">
        <f t="shared" si="9"/>
        <v>0</v>
      </c>
      <c r="F34" s="9">
        <v>5389</v>
      </c>
      <c r="G34" s="9">
        <f t="shared" si="10"/>
        <v>5389</v>
      </c>
      <c r="H34" s="9">
        <f t="shared" si="11"/>
        <v>0</v>
      </c>
      <c r="I34" s="9"/>
      <c r="J34" s="49"/>
      <c r="K34" s="10">
        <v>6870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45541</v>
      </c>
      <c r="B35" s="7" t="s">
        <v>85</v>
      </c>
      <c r="C35" s="52" t="s">
        <v>154</v>
      </c>
      <c r="D35" s="9"/>
      <c r="E35" s="9">
        <f t="shared" si="7"/>
        <v>0</v>
      </c>
      <c r="F35" s="9">
        <v>12282.44</v>
      </c>
      <c r="G35" s="9">
        <f t="shared" ref="G35:G46" si="12">IF(J35&gt;0,0,F35)</f>
        <v>0</v>
      </c>
      <c r="H35" s="9">
        <f t="shared" ref="H35:H46" si="13">+D35</f>
        <v>0</v>
      </c>
      <c r="I35" s="9"/>
      <c r="J35" s="49" t="s">
        <v>64</v>
      </c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45576</v>
      </c>
      <c r="B36" s="7" t="s">
        <v>90</v>
      </c>
      <c r="C36" s="52" t="s">
        <v>67</v>
      </c>
      <c r="D36" s="9"/>
      <c r="E36" s="9">
        <f t="shared" ref="E36:E51" si="14">+D36</f>
        <v>0</v>
      </c>
      <c r="F36" s="9">
        <v>32216.240000000002</v>
      </c>
      <c r="G36" s="9">
        <f t="shared" si="12"/>
        <v>0</v>
      </c>
      <c r="H36" s="9">
        <f t="shared" si="13"/>
        <v>0</v>
      </c>
      <c r="I36" s="9"/>
      <c r="J36" s="49" t="s">
        <v>64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45583</v>
      </c>
      <c r="B37" s="7" t="s">
        <v>91</v>
      </c>
      <c r="C37" s="52" t="s">
        <v>67</v>
      </c>
      <c r="D37" s="9"/>
      <c r="E37" s="9">
        <f t="shared" si="14"/>
        <v>0</v>
      </c>
      <c r="F37" s="9">
        <v>15500</v>
      </c>
      <c r="G37" s="9">
        <f t="shared" si="12"/>
        <v>0</v>
      </c>
      <c r="H37" s="9">
        <f t="shared" si="13"/>
        <v>0</v>
      </c>
      <c r="I37" s="9"/>
      <c r="J37" s="49" t="s">
        <v>65</v>
      </c>
      <c r="K37" s="10">
        <v>6813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45597</v>
      </c>
      <c r="B38" s="122" t="s">
        <v>86</v>
      </c>
      <c r="C38" s="52" t="s">
        <v>67</v>
      </c>
      <c r="D38" s="9">
        <v>371856</v>
      </c>
      <c r="E38" s="9">
        <f t="shared" si="14"/>
        <v>371856</v>
      </c>
      <c r="F38" s="9"/>
      <c r="G38" s="9">
        <f t="shared" si="12"/>
        <v>0</v>
      </c>
      <c r="H38" s="9">
        <f t="shared" si="13"/>
        <v>371856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45609</v>
      </c>
      <c r="B39" s="122" t="s">
        <v>87</v>
      </c>
      <c r="C39" s="52" t="s">
        <v>67</v>
      </c>
      <c r="D39" s="9"/>
      <c r="E39" s="9">
        <f t="shared" si="14"/>
        <v>0</v>
      </c>
      <c r="F39" s="9">
        <v>64432.480000000003</v>
      </c>
      <c r="G39" s="9">
        <f t="shared" si="12"/>
        <v>0</v>
      </c>
      <c r="H39" s="9">
        <f t="shared" si="13"/>
        <v>0</v>
      </c>
      <c r="I39" s="9"/>
      <c r="J39" s="49" t="s">
        <v>64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45609</v>
      </c>
      <c r="B40" s="7" t="s">
        <v>88</v>
      </c>
      <c r="C40" s="52" t="s">
        <v>71</v>
      </c>
      <c r="D40" s="9"/>
      <c r="E40" s="9">
        <f t="shared" si="14"/>
        <v>0</v>
      </c>
      <c r="F40" s="9"/>
      <c r="G40" s="9">
        <v>233077.95</v>
      </c>
      <c r="H40" s="9">
        <f t="shared" si="13"/>
        <v>0</v>
      </c>
      <c r="I40" s="9"/>
      <c r="J40" s="49" t="s">
        <v>65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45629</v>
      </c>
      <c r="B41" s="7" t="s">
        <v>92</v>
      </c>
      <c r="C41" s="52" t="s">
        <v>71</v>
      </c>
      <c r="D41" s="9"/>
      <c r="E41" s="9">
        <f t="shared" si="14"/>
        <v>0</v>
      </c>
      <c r="F41" s="9"/>
      <c r="G41" s="9">
        <v>400000</v>
      </c>
      <c r="H41" s="9">
        <f t="shared" si="13"/>
        <v>0</v>
      </c>
      <c r="I41" s="9"/>
      <c r="J41" s="49" t="s">
        <v>93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45629</v>
      </c>
      <c r="B42" s="7" t="s">
        <v>94</v>
      </c>
      <c r="C42" s="52" t="s">
        <v>67</v>
      </c>
      <c r="D42" s="9"/>
      <c r="E42" s="9">
        <f>+D42</f>
        <v>0</v>
      </c>
      <c r="F42" s="9">
        <v>10086.15</v>
      </c>
      <c r="G42" s="9">
        <f>IF(J42&gt;0,0,F42)</f>
        <v>0</v>
      </c>
      <c r="H42" s="9">
        <f>+D42</f>
        <v>0</v>
      </c>
      <c r="I42" s="9"/>
      <c r="J42" s="49" t="s">
        <v>65</v>
      </c>
      <c r="K42" s="10">
        <v>6813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45629</v>
      </c>
      <c r="B43" s="7" t="s">
        <v>95</v>
      </c>
      <c r="C43" s="52" t="s">
        <v>67</v>
      </c>
      <c r="D43" s="9"/>
      <c r="E43" s="9">
        <f>+D43</f>
        <v>0</v>
      </c>
      <c r="F43" s="9">
        <v>530.85</v>
      </c>
      <c r="G43" s="9">
        <f>IF(J43&gt;0,0,F43)</f>
        <v>0</v>
      </c>
      <c r="H43" s="9">
        <f>+D43</f>
        <v>0</v>
      </c>
      <c r="I43" s="9"/>
      <c r="J43" s="49" t="s">
        <v>65</v>
      </c>
      <c r="K43" s="10">
        <v>6813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45635</v>
      </c>
      <c r="B44" s="7" t="s">
        <v>96</v>
      </c>
      <c r="C44" s="52" t="s">
        <v>97</v>
      </c>
      <c r="D44" s="9"/>
      <c r="E44" s="9">
        <f t="shared" si="14"/>
        <v>0</v>
      </c>
      <c r="F44" s="9">
        <v>112756.84</v>
      </c>
      <c r="G44" s="9">
        <f t="shared" si="12"/>
        <v>0</v>
      </c>
      <c r="H44" s="9">
        <f t="shared" si="13"/>
        <v>0</v>
      </c>
      <c r="I44" s="9"/>
      <c r="J44" s="49" t="s">
        <v>64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45666</v>
      </c>
      <c r="B45" s="7" t="s">
        <v>155</v>
      </c>
      <c r="C45" s="52" t="s">
        <v>71</v>
      </c>
      <c r="D45" s="9"/>
      <c r="E45" s="9">
        <f t="shared" si="14"/>
        <v>0</v>
      </c>
      <c r="F45" s="9"/>
      <c r="G45" s="9">
        <v>609306</v>
      </c>
      <c r="H45" s="9">
        <f t="shared" si="13"/>
        <v>0</v>
      </c>
      <c r="I45" s="9"/>
      <c r="J45" s="49" t="s">
        <v>103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45671</v>
      </c>
      <c r="B46" s="7" t="s">
        <v>98</v>
      </c>
      <c r="C46" s="52" t="s">
        <v>97</v>
      </c>
      <c r="D46" s="9"/>
      <c r="E46" s="9">
        <f t="shared" si="14"/>
        <v>0</v>
      </c>
      <c r="F46" s="9">
        <v>695.46</v>
      </c>
      <c r="G46" s="9">
        <f t="shared" si="12"/>
        <v>695.46</v>
      </c>
      <c r="H46" s="9">
        <f t="shared" si="13"/>
        <v>0</v>
      </c>
      <c r="I46" s="9"/>
      <c r="J46" s="49"/>
      <c r="K46" s="10">
        <v>6873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45671</v>
      </c>
      <c r="B47" s="7" t="s">
        <v>99</v>
      </c>
      <c r="C47" s="52" t="s">
        <v>97</v>
      </c>
      <c r="D47" s="9"/>
      <c r="E47" s="9">
        <f t="shared" si="14"/>
        <v>0</v>
      </c>
      <c r="F47" s="9">
        <v>17114.88</v>
      </c>
      <c r="G47" s="9">
        <f t="shared" ref="G47:G63" si="15">IF(J47&gt;0,0,F47)</f>
        <v>0</v>
      </c>
      <c r="H47" s="9">
        <f t="shared" ref="H47:H63" si="16">+D47</f>
        <v>0</v>
      </c>
      <c r="I47" s="9"/>
      <c r="J47" s="49" t="s">
        <v>64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45678</v>
      </c>
      <c r="B48" s="7" t="s">
        <v>157</v>
      </c>
      <c r="C48" s="52" t="s">
        <v>71</v>
      </c>
      <c r="D48" s="9"/>
      <c r="E48" s="9">
        <f t="shared" si="14"/>
        <v>0</v>
      </c>
      <c r="F48" s="9"/>
      <c r="G48" s="9">
        <v>73515</v>
      </c>
      <c r="H48" s="9">
        <f t="shared" si="16"/>
        <v>0</v>
      </c>
      <c r="I48" s="9"/>
      <c r="J48" s="49" t="s">
        <v>158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45682</v>
      </c>
      <c r="B49" s="7" t="s">
        <v>100</v>
      </c>
      <c r="C49" s="52" t="s">
        <v>109</v>
      </c>
      <c r="D49" s="9">
        <v>53000</v>
      </c>
      <c r="E49" s="9">
        <f t="shared" si="14"/>
        <v>53000</v>
      </c>
      <c r="F49" s="9"/>
      <c r="G49" s="9">
        <f t="shared" si="15"/>
        <v>0</v>
      </c>
      <c r="H49" s="9">
        <f t="shared" si="16"/>
        <v>53000</v>
      </c>
      <c r="I49" s="9"/>
      <c r="J49" s="49"/>
      <c r="K49" s="10">
        <v>4667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45682</v>
      </c>
      <c r="B50" s="7" t="s">
        <v>101</v>
      </c>
      <c r="C50" s="52" t="s">
        <v>109</v>
      </c>
      <c r="D50" s="9">
        <v>1028668.16</v>
      </c>
      <c r="E50" s="9">
        <f t="shared" si="14"/>
        <v>1028668.16</v>
      </c>
      <c r="F50" s="9"/>
      <c r="G50" s="9">
        <f t="shared" si="15"/>
        <v>0</v>
      </c>
      <c r="H50" s="9">
        <f t="shared" si="16"/>
        <v>1028668.16</v>
      </c>
      <c r="I50" s="9"/>
      <c r="J50" s="49"/>
      <c r="K50" s="10">
        <v>4667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45709</v>
      </c>
      <c r="B51" s="7" t="s">
        <v>156</v>
      </c>
      <c r="C51" s="52" t="s">
        <v>71</v>
      </c>
      <c r="D51" s="9"/>
      <c r="E51" s="9">
        <f t="shared" si="14"/>
        <v>0</v>
      </c>
      <c r="F51" s="9"/>
      <c r="G51" s="9">
        <v>34295.26</v>
      </c>
      <c r="H51" s="9">
        <f t="shared" si="16"/>
        <v>0</v>
      </c>
      <c r="I51" s="9"/>
      <c r="J51" s="49" t="s">
        <v>130</v>
      </c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45713</v>
      </c>
      <c r="B52" s="7" t="s">
        <v>102</v>
      </c>
      <c r="C52" s="52" t="s">
        <v>109</v>
      </c>
      <c r="D52" s="9"/>
      <c r="E52" s="9">
        <f t="shared" ref="E52:E67" si="17">+D52</f>
        <v>0</v>
      </c>
      <c r="F52" s="9">
        <v>202594.15</v>
      </c>
      <c r="G52" s="9">
        <f t="shared" si="15"/>
        <v>0</v>
      </c>
      <c r="H52" s="9">
        <f t="shared" si="16"/>
        <v>0</v>
      </c>
      <c r="I52" s="9"/>
      <c r="J52" s="49" t="s">
        <v>103</v>
      </c>
      <c r="K52" s="10">
        <v>6819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45713</v>
      </c>
      <c r="B53" s="7" t="s">
        <v>104</v>
      </c>
      <c r="C53" s="52" t="s">
        <v>109</v>
      </c>
      <c r="D53" s="9"/>
      <c r="E53" s="9">
        <f t="shared" si="17"/>
        <v>0</v>
      </c>
      <c r="F53" s="9">
        <v>10662.85</v>
      </c>
      <c r="G53" s="9">
        <f t="shared" si="15"/>
        <v>0</v>
      </c>
      <c r="H53" s="9">
        <f t="shared" si="16"/>
        <v>0</v>
      </c>
      <c r="I53" s="9"/>
      <c r="J53" s="49" t="s">
        <v>103</v>
      </c>
      <c r="K53" s="10">
        <v>6819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45702</v>
      </c>
      <c r="B54" s="7" t="s">
        <v>105</v>
      </c>
      <c r="C54" s="52" t="s">
        <v>109</v>
      </c>
      <c r="D54" s="9"/>
      <c r="E54" s="9">
        <f t="shared" si="17"/>
        <v>0</v>
      </c>
      <c r="F54" s="9">
        <v>12081.09</v>
      </c>
      <c r="G54" s="9">
        <f t="shared" si="15"/>
        <v>0</v>
      </c>
      <c r="H54" s="9">
        <f t="shared" si="16"/>
        <v>0</v>
      </c>
      <c r="I54" s="9"/>
      <c r="J54" s="49" t="s">
        <v>64</v>
      </c>
      <c r="K54" s="10">
        <v>6861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45712</v>
      </c>
      <c r="B55" s="7" t="s">
        <v>106</v>
      </c>
      <c r="C55" s="52" t="s">
        <v>109</v>
      </c>
      <c r="D55" s="9"/>
      <c r="E55" s="9">
        <f t="shared" si="17"/>
        <v>0</v>
      </c>
      <c r="F55" s="9">
        <v>1310.01</v>
      </c>
      <c r="G55" s="9">
        <f t="shared" si="15"/>
        <v>1310.01</v>
      </c>
      <c r="H55" s="9">
        <f t="shared" si="16"/>
        <v>0</v>
      </c>
      <c r="I55" s="9"/>
      <c r="J55" s="49"/>
      <c r="K55" s="10">
        <v>6872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45721</v>
      </c>
      <c r="B56" s="7" t="s">
        <v>107</v>
      </c>
      <c r="C56" s="52" t="s">
        <v>109</v>
      </c>
      <c r="D56" s="9"/>
      <c r="E56" s="9">
        <f t="shared" si="17"/>
        <v>0</v>
      </c>
      <c r="F56" s="9">
        <v>42826.76</v>
      </c>
      <c r="G56" s="9">
        <f t="shared" si="15"/>
        <v>0</v>
      </c>
      <c r="H56" s="9">
        <f t="shared" si="16"/>
        <v>0</v>
      </c>
      <c r="I56" s="9"/>
      <c r="J56" s="49" t="s">
        <v>65</v>
      </c>
      <c r="K56" s="10">
        <v>6813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45721</v>
      </c>
      <c r="B57" s="7" t="s">
        <v>108</v>
      </c>
      <c r="C57" s="52" t="s">
        <v>109</v>
      </c>
      <c r="D57" s="9"/>
      <c r="E57" s="9">
        <f t="shared" si="17"/>
        <v>0</v>
      </c>
      <c r="F57" s="9">
        <v>2254.04</v>
      </c>
      <c r="G57" s="9">
        <f t="shared" si="15"/>
        <v>0</v>
      </c>
      <c r="H57" s="9">
        <f t="shared" si="16"/>
        <v>0</v>
      </c>
      <c r="I57" s="9"/>
      <c r="J57" s="49" t="s">
        <v>65</v>
      </c>
      <c r="K57" s="10">
        <v>6813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45726</v>
      </c>
      <c r="B58" s="7" t="s">
        <v>110</v>
      </c>
      <c r="C58" s="52" t="s">
        <v>109</v>
      </c>
      <c r="D58" s="9"/>
      <c r="E58" s="9">
        <f t="shared" si="17"/>
        <v>0</v>
      </c>
      <c r="F58" s="9">
        <v>6644.6</v>
      </c>
      <c r="G58" s="9">
        <f t="shared" si="15"/>
        <v>0</v>
      </c>
      <c r="H58" s="9">
        <f t="shared" si="16"/>
        <v>0</v>
      </c>
      <c r="I58" s="9"/>
      <c r="J58" s="49" t="s">
        <v>64</v>
      </c>
      <c r="K58" s="10" t="s">
        <v>111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45747</v>
      </c>
      <c r="B59" s="7" t="s">
        <v>112</v>
      </c>
      <c r="C59" s="52" t="s">
        <v>109</v>
      </c>
      <c r="D59" s="9"/>
      <c r="E59" s="9">
        <f t="shared" si="17"/>
        <v>0</v>
      </c>
      <c r="F59" s="9">
        <v>185571.1</v>
      </c>
      <c r="G59" s="9">
        <f t="shared" si="15"/>
        <v>0</v>
      </c>
      <c r="H59" s="9">
        <f t="shared" si="16"/>
        <v>0</v>
      </c>
      <c r="I59" s="9"/>
      <c r="J59" s="49" t="s">
        <v>114</v>
      </c>
      <c r="K59" s="10" t="s">
        <v>115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45747</v>
      </c>
      <c r="B60" s="7" t="s">
        <v>113</v>
      </c>
      <c r="C60" s="52" t="s">
        <v>109</v>
      </c>
      <c r="D60" s="9"/>
      <c r="E60" s="9">
        <f t="shared" si="17"/>
        <v>0</v>
      </c>
      <c r="F60" s="9">
        <v>9766.9</v>
      </c>
      <c r="G60" s="9">
        <f t="shared" si="15"/>
        <v>0</v>
      </c>
      <c r="H60" s="9">
        <f t="shared" si="16"/>
        <v>0</v>
      </c>
      <c r="I60" s="9"/>
      <c r="J60" s="49" t="s">
        <v>114</v>
      </c>
      <c r="K60" s="10" t="s">
        <v>115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45684</v>
      </c>
      <c r="B61" s="7" t="s">
        <v>116</v>
      </c>
      <c r="C61" s="52" t="s">
        <v>71</v>
      </c>
      <c r="D61" s="9"/>
      <c r="E61" s="9">
        <f t="shared" si="17"/>
        <v>0</v>
      </c>
      <c r="F61" s="9"/>
      <c r="G61" s="9">
        <v>7045584</v>
      </c>
      <c r="H61" s="9">
        <f t="shared" si="16"/>
        <v>0</v>
      </c>
      <c r="I61" s="9"/>
      <c r="J61" s="49" t="s">
        <v>65</v>
      </c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45755</v>
      </c>
      <c r="B62" s="7" t="s">
        <v>117</v>
      </c>
      <c r="C62" s="52" t="s">
        <v>109</v>
      </c>
      <c r="D62" s="9"/>
      <c r="E62" s="9">
        <f t="shared" si="17"/>
        <v>0</v>
      </c>
      <c r="F62" s="9">
        <v>173652.4</v>
      </c>
      <c r="G62" s="9">
        <f t="shared" si="15"/>
        <v>0</v>
      </c>
      <c r="H62" s="9">
        <f t="shared" si="16"/>
        <v>0</v>
      </c>
      <c r="I62" s="9"/>
      <c r="J62" s="49" t="s">
        <v>121</v>
      </c>
      <c r="K62" s="10" t="s">
        <v>122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45755</v>
      </c>
      <c r="B63" s="7" t="s">
        <v>118</v>
      </c>
      <c r="C63" s="52" t="s">
        <v>109</v>
      </c>
      <c r="D63" s="9"/>
      <c r="E63" s="9">
        <f t="shared" si="17"/>
        <v>0</v>
      </c>
      <c r="F63" s="9">
        <v>9139.6</v>
      </c>
      <c r="G63" s="9">
        <f t="shared" si="15"/>
        <v>0</v>
      </c>
      <c r="H63" s="9">
        <f t="shared" si="16"/>
        <v>0</v>
      </c>
      <c r="I63" s="9"/>
      <c r="J63" s="49" t="s">
        <v>121</v>
      </c>
      <c r="K63" s="10" t="s">
        <v>122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45755</v>
      </c>
      <c r="B64" s="7" t="s">
        <v>119</v>
      </c>
      <c r="C64" s="52" t="s">
        <v>109</v>
      </c>
      <c r="D64" s="9"/>
      <c r="E64" s="9">
        <f t="shared" si="17"/>
        <v>0</v>
      </c>
      <c r="F64" s="9">
        <v>144710.65</v>
      </c>
      <c r="G64" s="9">
        <f t="shared" ref="G64:G79" si="18">IF(J64&gt;0,0,F64)</f>
        <v>0</v>
      </c>
      <c r="H64" s="9">
        <f t="shared" ref="H64:H79" si="19">+D64</f>
        <v>0</v>
      </c>
      <c r="I64" s="9"/>
      <c r="J64" s="49" t="s">
        <v>121</v>
      </c>
      <c r="K64" s="10" t="s">
        <v>122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45755</v>
      </c>
      <c r="B65" s="7" t="s">
        <v>120</v>
      </c>
      <c r="C65" s="52" t="s">
        <v>109</v>
      </c>
      <c r="D65" s="9"/>
      <c r="E65" s="9">
        <f t="shared" si="17"/>
        <v>0</v>
      </c>
      <c r="F65" s="9">
        <v>7616.35</v>
      </c>
      <c r="G65" s="9">
        <f t="shared" si="18"/>
        <v>0</v>
      </c>
      <c r="H65" s="9">
        <f t="shared" si="19"/>
        <v>0</v>
      </c>
      <c r="I65" s="9"/>
      <c r="J65" s="49" t="s">
        <v>121</v>
      </c>
      <c r="K65" s="10" t="s">
        <v>122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45757</v>
      </c>
      <c r="B66" s="7" t="s">
        <v>123</v>
      </c>
      <c r="C66" s="52" t="s">
        <v>109</v>
      </c>
      <c r="D66" s="9"/>
      <c r="E66" s="9">
        <f t="shared" si="17"/>
        <v>0</v>
      </c>
      <c r="F66" s="9">
        <v>9664.8700000000008</v>
      </c>
      <c r="G66" s="9">
        <f t="shared" si="18"/>
        <v>0</v>
      </c>
      <c r="H66" s="9">
        <f t="shared" si="19"/>
        <v>0</v>
      </c>
      <c r="I66" s="9"/>
      <c r="J66" s="49" t="s">
        <v>124</v>
      </c>
      <c r="K66" s="10" t="s">
        <v>111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45776</v>
      </c>
      <c r="B67" s="7" t="s">
        <v>125</v>
      </c>
      <c r="C67" s="52" t="s">
        <v>109</v>
      </c>
      <c r="D67" s="9"/>
      <c r="E67" s="9">
        <f t="shared" si="17"/>
        <v>0</v>
      </c>
      <c r="F67" s="9">
        <v>1495599.16</v>
      </c>
      <c r="G67" s="9">
        <f t="shared" si="18"/>
        <v>0</v>
      </c>
      <c r="H67" s="9">
        <f t="shared" si="19"/>
        <v>0</v>
      </c>
      <c r="I67" s="9"/>
      <c r="J67" s="49" t="s">
        <v>65</v>
      </c>
      <c r="K67" s="10" t="s">
        <v>115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45776</v>
      </c>
      <c r="B68" s="7" t="s">
        <v>126</v>
      </c>
      <c r="C68" s="52" t="s">
        <v>109</v>
      </c>
      <c r="D68" s="9"/>
      <c r="E68" s="9">
        <f t="shared" ref="E68:E83" si="20">+D68</f>
        <v>0</v>
      </c>
      <c r="F68" s="9">
        <v>78715.75</v>
      </c>
      <c r="G68" s="9">
        <f t="shared" si="18"/>
        <v>0</v>
      </c>
      <c r="H68" s="9">
        <f t="shared" si="19"/>
        <v>0</v>
      </c>
      <c r="I68" s="9"/>
      <c r="J68" s="49" t="s">
        <v>65</v>
      </c>
      <c r="K68" s="10" t="s">
        <v>115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45776</v>
      </c>
      <c r="B69" s="7" t="s">
        <v>127</v>
      </c>
      <c r="C69" s="52" t="s">
        <v>109</v>
      </c>
      <c r="D69" s="9"/>
      <c r="E69" s="9">
        <f t="shared" si="20"/>
        <v>0</v>
      </c>
      <c r="F69" s="9">
        <v>1967</v>
      </c>
      <c r="G69" s="9">
        <f t="shared" si="18"/>
        <v>1967</v>
      </c>
      <c r="H69" s="9">
        <f t="shared" si="19"/>
        <v>0</v>
      </c>
      <c r="I69" s="9"/>
      <c r="J69" s="49"/>
      <c r="K69" s="10" t="s">
        <v>129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45776</v>
      </c>
      <c r="B70" s="7" t="s">
        <v>128</v>
      </c>
      <c r="C70" s="52" t="s">
        <v>109</v>
      </c>
      <c r="D70" s="9"/>
      <c r="E70" s="9">
        <f t="shared" si="20"/>
        <v>0</v>
      </c>
      <c r="F70" s="9">
        <v>317.74</v>
      </c>
      <c r="G70" s="9">
        <f t="shared" si="18"/>
        <v>0</v>
      </c>
      <c r="H70" s="9">
        <f t="shared" si="19"/>
        <v>0</v>
      </c>
      <c r="I70" s="9"/>
      <c r="J70" s="49" t="s">
        <v>130</v>
      </c>
      <c r="K70" s="10" t="s">
        <v>131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45749</v>
      </c>
      <c r="B71" s="7" t="s">
        <v>132</v>
      </c>
      <c r="C71" s="52" t="s">
        <v>71</v>
      </c>
      <c r="D71" s="9"/>
      <c r="E71" s="9">
        <f t="shared" si="20"/>
        <v>0</v>
      </c>
      <c r="F71" s="9"/>
      <c r="G71" s="9">
        <v>60205.14</v>
      </c>
      <c r="H71" s="9">
        <f t="shared" si="19"/>
        <v>0</v>
      </c>
      <c r="I71" s="9"/>
      <c r="J71" s="49" t="s">
        <v>65</v>
      </c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45785</v>
      </c>
      <c r="B72" s="7" t="s">
        <v>133</v>
      </c>
      <c r="C72" s="52" t="s">
        <v>109</v>
      </c>
      <c r="D72" s="9"/>
      <c r="E72" s="9">
        <f t="shared" si="20"/>
        <v>0</v>
      </c>
      <c r="F72" s="9">
        <v>7852.71</v>
      </c>
      <c r="G72" s="9">
        <f t="shared" si="18"/>
        <v>0</v>
      </c>
      <c r="H72" s="9">
        <f t="shared" si="19"/>
        <v>0</v>
      </c>
      <c r="I72" s="9"/>
      <c r="J72" s="49" t="s">
        <v>64</v>
      </c>
      <c r="K72" s="10" t="s">
        <v>111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45804</v>
      </c>
      <c r="B73" s="7" t="s">
        <v>134</v>
      </c>
      <c r="C73" s="52" t="s">
        <v>109</v>
      </c>
      <c r="D73" s="9"/>
      <c r="E73" s="9">
        <f t="shared" si="20"/>
        <v>0</v>
      </c>
      <c r="F73" s="9">
        <v>125</v>
      </c>
      <c r="G73" s="9">
        <f t="shared" si="18"/>
        <v>125</v>
      </c>
      <c r="H73" s="9">
        <f t="shared" si="19"/>
        <v>0</v>
      </c>
      <c r="I73" s="9"/>
      <c r="J73" s="49"/>
      <c r="K73" s="10" t="s">
        <v>131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45804</v>
      </c>
      <c r="B74" s="7" t="s">
        <v>135</v>
      </c>
      <c r="C74" s="52" t="s">
        <v>109</v>
      </c>
      <c r="D74" s="9"/>
      <c r="E74" s="9">
        <f t="shared" si="20"/>
        <v>0</v>
      </c>
      <c r="F74" s="9">
        <v>125</v>
      </c>
      <c r="G74" s="9">
        <f t="shared" si="18"/>
        <v>125</v>
      </c>
      <c r="H74" s="9">
        <f t="shared" si="19"/>
        <v>0</v>
      </c>
      <c r="I74" s="9"/>
      <c r="J74" s="49"/>
      <c r="K74" s="10" t="s">
        <v>131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45807</v>
      </c>
      <c r="B75" s="113" t="s">
        <v>136</v>
      </c>
      <c r="C75" s="52" t="s">
        <v>109</v>
      </c>
      <c r="D75" s="9">
        <v>5425.69</v>
      </c>
      <c r="E75" s="9">
        <f t="shared" si="20"/>
        <v>5425.69</v>
      </c>
      <c r="F75" s="9"/>
      <c r="G75" s="9">
        <f t="shared" si="18"/>
        <v>0</v>
      </c>
      <c r="H75" s="9">
        <f t="shared" si="19"/>
        <v>5425.69</v>
      </c>
      <c r="I75" s="9"/>
      <c r="J75" s="49"/>
      <c r="K75" s="10">
        <v>4760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45805</v>
      </c>
      <c r="B76" s="123" t="s">
        <v>137</v>
      </c>
      <c r="C76" s="52" t="s">
        <v>63</v>
      </c>
      <c r="D76" s="9"/>
      <c r="E76" s="9">
        <f t="shared" si="20"/>
        <v>0</v>
      </c>
      <c r="F76" s="9"/>
      <c r="G76" s="9">
        <f t="shared" si="18"/>
        <v>0</v>
      </c>
      <c r="H76" s="9">
        <f t="shared" si="19"/>
        <v>0</v>
      </c>
      <c r="I76" s="9"/>
      <c r="J76" s="49"/>
      <c r="K76" s="10">
        <v>4760</v>
      </c>
      <c r="L76" s="9">
        <v>5425.69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45807</v>
      </c>
      <c r="B77" s="7" t="s">
        <v>138</v>
      </c>
      <c r="C77" s="52" t="s">
        <v>109</v>
      </c>
      <c r="D77" s="9"/>
      <c r="E77" s="9">
        <f t="shared" si="20"/>
        <v>0</v>
      </c>
      <c r="F77" s="9">
        <v>1596.78</v>
      </c>
      <c r="G77" s="9">
        <f t="shared" si="18"/>
        <v>1596.78</v>
      </c>
      <c r="H77" s="9">
        <f t="shared" si="19"/>
        <v>0</v>
      </c>
      <c r="I77" s="9"/>
      <c r="J77" s="49"/>
      <c r="K77" s="10" t="s">
        <v>131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45807</v>
      </c>
      <c r="B78" s="7" t="s">
        <v>139</v>
      </c>
      <c r="C78" s="52" t="s">
        <v>109</v>
      </c>
      <c r="D78" s="9"/>
      <c r="E78" s="9">
        <f t="shared" si="20"/>
        <v>0</v>
      </c>
      <c r="F78" s="9">
        <v>1596.78</v>
      </c>
      <c r="G78" s="9">
        <f t="shared" si="18"/>
        <v>1596.78</v>
      </c>
      <c r="H78" s="9">
        <f t="shared" si="19"/>
        <v>0</v>
      </c>
      <c r="I78" s="9"/>
      <c r="J78" s="49"/>
      <c r="K78" s="10" t="s">
        <v>131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45810</v>
      </c>
      <c r="B79" s="7" t="s">
        <v>140</v>
      </c>
      <c r="C79" s="52" t="s">
        <v>109</v>
      </c>
      <c r="D79" s="9"/>
      <c r="E79" s="9">
        <f t="shared" si="20"/>
        <v>0</v>
      </c>
      <c r="F79" s="9">
        <v>756430.4</v>
      </c>
      <c r="G79" s="9">
        <f t="shared" si="18"/>
        <v>0</v>
      </c>
      <c r="H79" s="9">
        <f t="shared" si="19"/>
        <v>0</v>
      </c>
      <c r="I79" s="9"/>
      <c r="J79" s="49" t="s">
        <v>65</v>
      </c>
      <c r="K79" s="10" t="s">
        <v>115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45810</v>
      </c>
      <c r="B80" s="7" t="s">
        <v>141</v>
      </c>
      <c r="C80" s="52" t="s">
        <v>109</v>
      </c>
      <c r="D80" s="9"/>
      <c r="E80" s="9">
        <f t="shared" si="20"/>
        <v>0</v>
      </c>
      <c r="F80" s="9">
        <v>39812.129999999997</v>
      </c>
      <c r="G80" s="9">
        <f t="shared" ref="G80:G95" si="21">IF(J80&gt;0,0,F80)</f>
        <v>0</v>
      </c>
      <c r="H80" s="9">
        <f t="shared" ref="H80:H97" si="22">+D80</f>
        <v>0</v>
      </c>
      <c r="I80" s="9"/>
      <c r="J80" s="49" t="s">
        <v>65</v>
      </c>
      <c r="K80" s="10" t="s">
        <v>115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45814</v>
      </c>
      <c r="B81" s="7" t="s">
        <v>142</v>
      </c>
      <c r="C81" s="52" t="s">
        <v>109</v>
      </c>
      <c r="D81" s="9"/>
      <c r="E81" s="9">
        <f t="shared" si="20"/>
        <v>0</v>
      </c>
      <c r="F81" s="9">
        <v>1106.6600000000001</v>
      </c>
      <c r="G81" s="9">
        <f t="shared" si="21"/>
        <v>0</v>
      </c>
      <c r="H81" s="9">
        <f t="shared" si="22"/>
        <v>0</v>
      </c>
      <c r="I81" s="9"/>
      <c r="J81" s="49" t="s">
        <v>130</v>
      </c>
      <c r="K81" s="10" t="s">
        <v>131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45818</v>
      </c>
      <c r="B82" s="7" t="s">
        <v>143</v>
      </c>
      <c r="C82" s="52" t="s">
        <v>109</v>
      </c>
      <c r="D82" s="9"/>
      <c r="E82" s="9">
        <f t="shared" si="20"/>
        <v>0</v>
      </c>
      <c r="F82" s="9">
        <v>7852.71</v>
      </c>
      <c r="G82" s="9">
        <f t="shared" si="21"/>
        <v>0</v>
      </c>
      <c r="H82" s="9">
        <f t="shared" si="22"/>
        <v>0</v>
      </c>
      <c r="I82" s="9"/>
      <c r="J82" s="49" t="s">
        <v>64</v>
      </c>
      <c r="K82" s="10" t="s">
        <v>111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45806.650752314818</v>
      </c>
      <c r="B83" s="7" t="s">
        <v>144</v>
      </c>
      <c r="C83" s="52" t="s">
        <v>71</v>
      </c>
      <c r="D83" s="9"/>
      <c r="E83" s="9">
        <f t="shared" si="20"/>
        <v>0</v>
      </c>
      <c r="F83" s="9"/>
      <c r="G83" s="9">
        <v>18346.77</v>
      </c>
      <c r="H83" s="9">
        <f t="shared" si="22"/>
        <v>0</v>
      </c>
      <c r="I83" s="9"/>
      <c r="J83" s="49" t="s">
        <v>65</v>
      </c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45834</v>
      </c>
      <c r="B84" s="7" t="s">
        <v>145</v>
      </c>
      <c r="C84" s="52" t="s">
        <v>109</v>
      </c>
      <c r="D84" s="9"/>
      <c r="E84" s="9">
        <f t="shared" ref="E84:E101" si="23">+D84</f>
        <v>0</v>
      </c>
      <c r="F84" s="9">
        <v>379.92</v>
      </c>
      <c r="G84" s="9">
        <f t="shared" si="21"/>
        <v>0</v>
      </c>
      <c r="H84" s="9">
        <f t="shared" si="22"/>
        <v>0</v>
      </c>
      <c r="I84" s="9"/>
      <c r="J84" s="49" t="s">
        <v>130</v>
      </c>
      <c r="K84" s="10" t="s">
        <v>131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 t="s">
        <v>149</v>
      </c>
      <c r="B85" s="7" t="s">
        <v>146</v>
      </c>
      <c r="C85" s="52" t="s">
        <v>109</v>
      </c>
      <c r="D85" s="9"/>
      <c r="E85" s="9">
        <f t="shared" si="23"/>
        <v>0</v>
      </c>
      <c r="F85" s="9">
        <v>1218591</v>
      </c>
      <c r="G85" s="9">
        <f t="shared" si="21"/>
        <v>0</v>
      </c>
      <c r="H85" s="9">
        <f t="shared" si="22"/>
        <v>0</v>
      </c>
      <c r="I85" s="9"/>
      <c r="J85" s="49" t="s">
        <v>65</v>
      </c>
      <c r="K85" s="10" t="s">
        <v>115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 t="s">
        <v>149</v>
      </c>
      <c r="B86" s="7" t="s">
        <v>147</v>
      </c>
      <c r="C86" s="52" t="s">
        <v>109</v>
      </c>
      <c r="D86" s="9"/>
      <c r="E86" s="9">
        <f t="shared" si="23"/>
        <v>0</v>
      </c>
      <c r="F86" s="9">
        <v>64136.37</v>
      </c>
      <c r="G86" s="9">
        <f t="shared" si="21"/>
        <v>0</v>
      </c>
      <c r="H86" s="9">
        <f t="shared" si="22"/>
        <v>0</v>
      </c>
      <c r="I86" s="9"/>
      <c r="J86" s="49" t="s">
        <v>65</v>
      </c>
      <c r="K86" s="10" t="s">
        <v>115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 t="s">
        <v>149</v>
      </c>
      <c r="B87" s="7" t="s">
        <v>148</v>
      </c>
      <c r="C87" s="52" t="s">
        <v>109</v>
      </c>
      <c r="D87" s="9"/>
      <c r="E87" s="9">
        <f t="shared" si="23"/>
        <v>0</v>
      </c>
      <c r="F87" s="9">
        <v>7248.65</v>
      </c>
      <c r="G87" s="9">
        <f t="shared" si="21"/>
        <v>0</v>
      </c>
      <c r="H87" s="9">
        <f t="shared" si="22"/>
        <v>0</v>
      </c>
      <c r="I87" s="9"/>
      <c r="J87" s="49" t="s">
        <v>64</v>
      </c>
      <c r="K87" s="10" t="s">
        <v>111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 t="s">
        <v>149</v>
      </c>
      <c r="B88" s="7" t="s">
        <v>150</v>
      </c>
      <c r="C88" s="52" t="s">
        <v>154</v>
      </c>
      <c r="D88" s="9"/>
      <c r="E88" s="9">
        <f t="shared" si="23"/>
        <v>0</v>
      </c>
      <c r="F88" s="9">
        <v>375</v>
      </c>
      <c r="G88" s="9">
        <f t="shared" si="21"/>
        <v>375</v>
      </c>
      <c r="H88" s="9">
        <f t="shared" si="22"/>
        <v>0</v>
      </c>
      <c r="I88" s="9"/>
      <c r="J88" s="49"/>
      <c r="K88" s="10">
        <v>6873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 t="s">
        <v>149</v>
      </c>
      <c r="B89" s="7" t="s">
        <v>151</v>
      </c>
      <c r="C89" s="52" t="s">
        <v>154</v>
      </c>
      <c r="D89" s="9"/>
      <c r="E89" s="9">
        <f t="shared" si="23"/>
        <v>0</v>
      </c>
      <c r="F89" s="9">
        <v>985.52</v>
      </c>
      <c r="G89" s="9">
        <f t="shared" si="21"/>
        <v>0</v>
      </c>
      <c r="H89" s="9">
        <f t="shared" si="22"/>
        <v>0</v>
      </c>
      <c r="I89" s="9"/>
      <c r="J89" s="49" t="s">
        <v>130</v>
      </c>
      <c r="K89" s="10" t="s">
        <v>131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45862</v>
      </c>
      <c r="B90" s="7" t="s">
        <v>152</v>
      </c>
      <c r="C90" s="52" t="s">
        <v>154</v>
      </c>
      <c r="D90" s="9"/>
      <c r="E90" s="9">
        <f t="shared" si="23"/>
        <v>0</v>
      </c>
      <c r="F90" s="9">
        <v>187456.53</v>
      </c>
      <c r="G90" s="9">
        <f t="shared" si="21"/>
        <v>0</v>
      </c>
      <c r="H90" s="9">
        <f t="shared" si="22"/>
        <v>0</v>
      </c>
      <c r="I90" s="9"/>
      <c r="J90" s="49" t="s">
        <v>93</v>
      </c>
      <c r="K90" s="10" t="s">
        <v>153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/>
      <c r="D91" s="9"/>
      <c r="E91" s="9"/>
      <c r="F91" s="9"/>
      <c r="G91" s="9"/>
      <c r="H91" s="9"/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46" t="s">
        <v>161</v>
      </c>
      <c r="B92" s="7"/>
      <c r="C92" s="52"/>
      <c r="D92" s="9"/>
      <c r="E92" s="9"/>
      <c r="F92" s="9"/>
      <c r="G92" s="9"/>
      <c r="H92" s="9"/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45871</v>
      </c>
      <c r="B93" s="7" t="s">
        <v>159</v>
      </c>
      <c r="C93" s="52" t="s">
        <v>109</v>
      </c>
      <c r="D93" s="9"/>
      <c r="E93" s="9">
        <f t="shared" si="23"/>
        <v>0</v>
      </c>
      <c r="F93" s="9">
        <v>1060826.79</v>
      </c>
      <c r="G93" s="9">
        <f t="shared" si="21"/>
        <v>0</v>
      </c>
      <c r="H93" s="9">
        <f t="shared" si="22"/>
        <v>0</v>
      </c>
      <c r="I93" s="9"/>
      <c r="J93" s="49" t="s">
        <v>65</v>
      </c>
      <c r="K93" s="10" t="s">
        <v>115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45871</v>
      </c>
      <c r="B94" s="7" t="s">
        <v>160</v>
      </c>
      <c r="C94" s="52" t="s">
        <v>109</v>
      </c>
      <c r="D94" s="9"/>
      <c r="E94" s="9">
        <f t="shared" si="23"/>
        <v>0</v>
      </c>
      <c r="F94" s="9">
        <v>55832.99</v>
      </c>
      <c r="G94" s="9">
        <f t="shared" si="21"/>
        <v>0</v>
      </c>
      <c r="H94" s="9">
        <f t="shared" si="22"/>
        <v>0</v>
      </c>
      <c r="I94" s="9"/>
      <c r="J94" s="49" t="s">
        <v>65</v>
      </c>
      <c r="K94" s="10" t="s">
        <v>115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45857</v>
      </c>
      <c r="B95" s="7" t="s">
        <v>162</v>
      </c>
      <c r="C95" s="52" t="s">
        <v>109</v>
      </c>
      <c r="D95" s="9"/>
      <c r="E95" s="9">
        <f t="shared" si="23"/>
        <v>0</v>
      </c>
      <c r="F95" s="9"/>
      <c r="G95" s="9">
        <f t="shared" si="21"/>
        <v>0</v>
      </c>
      <c r="H95" s="9">
        <f t="shared" si="22"/>
        <v>0</v>
      </c>
      <c r="I95" s="9">
        <v>5425.69</v>
      </c>
      <c r="J95" s="49"/>
      <c r="K95" s="10">
        <v>4760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45853.447638888887</v>
      </c>
      <c r="B96" s="7" t="s">
        <v>163</v>
      </c>
      <c r="C96" s="52" t="s">
        <v>71</v>
      </c>
      <c r="D96" s="9"/>
      <c r="E96" s="9">
        <f t="shared" si="23"/>
        <v>0</v>
      </c>
      <c r="F96" s="9"/>
      <c r="G96" s="9">
        <v>29420.2</v>
      </c>
      <c r="H96" s="9">
        <f t="shared" si="22"/>
        <v>0</v>
      </c>
      <c r="I96" s="9"/>
      <c r="J96" s="49">
        <v>2375432</v>
      </c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45874.333749999998</v>
      </c>
      <c r="B97" s="7" t="s">
        <v>166</v>
      </c>
      <c r="C97" s="52" t="s">
        <v>71</v>
      </c>
      <c r="D97" s="9"/>
      <c r="E97" s="9">
        <f t="shared" si="23"/>
        <v>0</v>
      </c>
      <c r="F97" s="9"/>
      <c r="G97" s="9">
        <v>46352.5</v>
      </c>
      <c r="H97" s="9">
        <f t="shared" si="22"/>
        <v>0</v>
      </c>
      <c r="I97" s="9"/>
      <c r="J97" s="49">
        <v>2575322</v>
      </c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45881.6562037037</v>
      </c>
      <c r="B98" s="7" t="s">
        <v>164</v>
      </c>
      <c r="C98" s="52" t="s">
        <v>71</v>
      </c>
      <c r="D98" s="9"/>
      <c r="E98" s="9">
        <f t="shared" si="23"/>
        <v>0</v>
      </c>
      <c r="F98" s="9"/>
      <c r="G98" s="9">
        <v>-2648.34</v>
      </c>
      <c r="H98" s="9">
        <f t="shared" ref="H98:H113" si="24">+D98</f>
        <v>0</v>
      </c>
      <c r="I98" s="9"/>
      <c r="J98" s="49">
        <v>2375432</v>
      </c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45891.449953703705</v>
      </c>
      <c r="B99" s="7" t="s">
        <v>165</v>
      </c>
      <c r="C99" s="52" t="s">
        <v>71</v>
      </c>
      <c r="D99" s="9"/>
      <c r="E99" s="9">
        <f t="shared" si="23"/>
        <v>0</v>
      </c>
      <c r="F99" s="9"/>
      <c r="G99" s="9">
        <v>87422.92</v>
      </c>
      <c r="H99" s="9">
        <f t="shared" si="24"/>
        <v>0</v>
      </c>
      <c r="I99" s="9"/>
      <c r="J99" s="49">
        <v>2375432</v>
      </c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45895</v>
      </c>
      <c r="B100" s="7" t="s">
        <v>167</v>
      </c>
      <c r="C100" s="52" t="s">
        <v>109</v>
      </c>
      <c r="D100" s="9"/>
      <c r="E100" s="9">
        <f t="shared" si="23"/>
        <v>0</v>
      </c>
      <c r="F100" s="9">
        <v>1003.8</v>
      </c>
      <c r="G100" s="9">
        <f t="shared" ref="G100:G113" si="25">IF(J100&gt;0,0,F100)</f>
        <v>0</v>
      </c>
      <c r="H100" s="9">
        <f t="shared" si="24"/>
        <v>0</v>
      </c>
      <c r="I100" s="9"/>
      <c r="J100" s="49" t="s">
        <v>130</v>
      </c>
      <c r="K100" s="10" t="s">
        <v>131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45903</v>
      </c>
      <c r="B101" s="7" t="s">
        <v>168</v>
      </c>
      <c r="C101" s="52" t="s">
        <v>109</v>
      </c>
      <c r="D101" s="9"/>
      <c r="E101" s="9">
        <f t="shared" si="23"/>
        <v>0</v>
      </c>
      <c r="F101" s="9">
        <v>73515</v>
      </c>
      <c r="G101" s="9">
        <f t="shared" si="25"/>
        <v>0</v>
      </c>
      <c r="H101" s="9">
        <f t="shared" si="24"/>
        <v>0</v>
      </c>
      <c r="I101" s="9"/>
      <c r="J101" s="49" t="s">
        <v>158</v>
      </c>
      <c r="K101" s="10" t="s">
        <v>122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45905</v>
      </c>
      <c r="B102" s="7" t="s">
        <v>169</v>
      </c>
      <c r="C102" s="52" t="s">
        <v>109</v>
      </c>
      <c r="D102" s="9"/>
      <c r="E102" s="9">
        <f t="shared" ref="E102:E117" si="26">+D102</f>
        <v>0</v>
      </c>
      <c r="F102" s="9">
        <v>1353612.24</v>
      </c>
      <c r="G102" s="9">
        <f t="shared" si="25"/>
        <v>0</v>
      </c>
      <c r="H102" s="9">
        <f t="shared" si="24"/>
        <v>0</v>
      </c>
      <c r="I102" s="9"/>
      <c r="J102" s="49" t="s">
        <v>65</v>
      </c>
      <c r="K102" s="10" t="s">
        <v>115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45905</v>
      </c>
      <c r="B103" s="7" t="s">
        <v>170</v>
      </c>
      <c r="C103" s="52" t="s">
        <v>109</v>
      </c>
      <c r="D103" s="9"/>
      <c r="E103" s="9">
        <f t="shared" si="26"/>
        <v>0</v>
      </c>
      <c r="F103" s="9">
        <v>71242.75</v>
      </c>
      <c r="G103" s="9">
        <f t="shared" si="25"/>
        <v>0</v>
      </c>
      <c r="H103" s="9">
        <f t="shared" si="24"/>
        <v>0</v>
      </c>
      <c r="I103" s="9"/>
      <c r="J103" s="49" t="s">
        <v>65</v>
      </c>
      <c r="K103" s="10" t="s">
        <v>115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45906</v>
      </c>
      <c r="B104" s="7" t="s">
        <v>171</v>
      </c>
      <c r="C104" s="52" t="s">
        <v>109</v>
      </c>
      <c r="D104" s="9"/>
      <c r="E104" s="9">
        <f t="shared" si="26"/>
        <v>0</v>
      </c>
      <c r="F104" s="9">
        <v>125</v>
      </c>
      <c r="G104" s="9">
        <f t="shared" si="25"/>
        <v>125</v>
      </c>
      <c r="H104" s="9">
        <f t="shared" si="24"/>
        <v>0</v>
      </c>
      <c r="I104" s="9"/>
      <c r="J104" s="49"/>
      <c r="K104" s="10" t="s">
        <v>131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45906</v>
      </c>
      <c r="B105" s="7" t="s">
        <v>172</v>
      </c>
      <c r="C105" s="52" t="s">
        <v>109</v>
      </c>
      <c r="D105" s="9"/>
      <c r="E105" s="9">
        <f t="shared" si="26"/>
        <v>0</v>
      </c>
      <c r="F105" s="9">
        <v>125</v>
      </c>
      <c r="G105" s="9">
        <f t="shared" si="25"/>
        <v>125</v>
      </c>
      <c r="H105" s="9">
        <f t="shared" si="24"/>
        <v>0</v>
      </c>
      <c r="I105" s="9"/>
      <c r="J105" s="49"/>
      <c r="K105" s="10" t="s">
        <v>131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45906</v>
      </c>
      <c r="B106" s="7" t="s">
        <v>172</v>
      </c>
      <c r="C106" s="52" t="s">
        <v>109</v>
      </c>
      <c r="D106" s="9"/>
      <c r="E106" s="9">
        <f t="shared" si="26"/>
        <v>0</v>
      </c>
      <c r="F106" s="9">
        <v>125</v>
      </c>
      <c r="G106" s="9">
        <f t="shared" si="25"/>
        <v>125</v>
      </c>
      <c r="H106" s="9">
        <f t="shared" si="24"/>
        <v>0</v>
      </c>
      <c r="I106" s="9"/>
      <c r="J106" s="49"/>
      <c r="K106" s="10" t="s">
        <v>131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45906</v>
      </c>
      <c r="B107" s="7" t="s">
        <v>172</v>
      </c>
      <c r="C107" s="52" t="s">
        <v>109</v>
      </c>
      <c r="D107" s="9"/>
      <c r="E107" s="9">
        <f t="shared" si="26"/>
        <v>0</v>
      </c>
      <c r="F107" s="9">
        <v>125</v>
      </c>
      <c r="G107" s="9">
        <f t="shared" si="25"/>
        <v>125</v>
      </c>
      <c r="H107" s="9">
        <f t="shared" si="24"/>
        <v>0</v>
      </c>
      <c r="I107" s="9"/>
      <c r="J107" s="49"/>
      <c r="K107" s="10" t="s">
        <v>131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45906</v>
      </c>
      <c r="B108" s="7" t="s">
        <v>173</v>
      </c>
      <c r="C108" s="52" t="s">
        <v>109</v>
      </c>
      <c r="D108" s="9"/>
      <c r="E108" s="9">
        <f t="shared" si="26"/>
        <v>0</v>
      </c>
      <c r="F108" s="9">
        <v>125</v>
      </c>
      <c r="G108" s="9">
        <f t="shared" si="25"/>
        <v>125</v>
      </c>
      <c r="H108" s="9">
        <f t="shared" si="24"/>
        <v>0</v>
      </c>
      <c r="I108" s="9"/>
      <c r="J108" s="49"/>
      <c r="K108" s="10" t="s">
        <v>131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45906</v>
      </c>
      <c r="B109" s="7" t="s">
        <v>174</v>
      </c>
      <c r="C109" s="52" t="s">
        <v>109</v>
      </c>
      <c r="D109" s="9"/>
      <c r="E109" s="9">
        <f t="shared" si="26"/>
        <v>0</v>
      </c>
      <c r="F109" s="9">
        <v>125</v>
      </c>
      <c r="G109" s="9">
        <f t="shared" si="25"/>
        <v>125</v>
      </c>
      <c r="H109" s="9">
        <f t="shared" si="24"/>
        <v>0</v>
      </c>
      <c r="I109" s="9"/>
      <c r="J109" s="49"/>
      <c r="K109" s="10" t="s">
        <v>131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45912</v>
      </c>
      <c r="B110" s="7" t="s">
        <v>175</v>
      </c>
      <c r="C110" s="52" t="s">
        <v>109</v>
      </c>
      <c r="D110" s="9"/>
      <c r="E110" s="9">
        <f t="shared" si="26"/>
        <v>0</v>
      </c>
      <c r="F110" s="9">
        <v>101918.37</v>
      </c>
      <c r="G110" s="9">
        <f t="shared" si="25"/>
        <v>0</v>
      </c>
      <c r="H110" s="9">
        <f t="shared" si="24"/>
        <v>0</v>
      </c>
      <c r="I110" s="9"/>
      <c r="J110" s="49" t="s">
        <v>103</v>
      </c>
      <c r="K110" s="10" t="s">
        <v>122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45912</v>
      </c>
      <c r="B111" s="7" t="s">
        <v>176</v>
      </c>
      <c r="C111" s="52" t="s">
        <v>109</v>
      </c>
      <c r="D111" s="9"/>
      <c r="E111" s="9">
        <f t="shared" si="26"/>
        <v>0</v>
      </c>
      <c r="F111" s="9">
        <v>5364.13</v>
      </c>
      <c r="G111" s="9">
        <f t="shared" si="25"/>
        <v>0</v>
      </c>
      <c r="H111" s="9">
        <f t="shared" si="24"/>
        <v>0</v>
      </c>
      <c r="I111" s="9"/>
      <c r="J111" s="49" t="s">
        <v>103</v>
      </c>
      <c r="K111" s="10" t="s">
        <v>122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45925</v>
      </c>
      <c r="B112" s="7" t="s">
        <v>177</v>
      </c>
      <c r="C112" s="52" t="s">
        <v>109</v>
      </c>
      <c r="D112" s="9"/>
      <c r="E112" s="9">
        <f t="shared" si="26"/>
        <v>0</v>
      </c>
      <c r="F112" s="9">
        <v>125</v>
      </c>
      <c r="G112" s="9">
        <f t="shared" si="25"/>
        <v>125</v>
      </c>
      <c r="H112" s="9">
        <f t="shared" si="24"/>
        <v>0</v>
      </c>
      <c r="I112" s="9"/>
      <c r="J112" s="49"/>
      <c r="K112" s="10" t="s">
        <v>131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2.6" customHeight="1" x14ac:dyDescent="0.2">
      <c r="A113" s="6">
        <v>45925</v>
      </c>
      <c r="B113" s="7" t="s">
        <v>178</v>
      </c>
      <c r="C113" s="52" t="s">
        <v>109</v>
      </c>
      <c r="D113" s="9"/>
      <c r="E113" s="9">
        <f t="shared" si="26"/>
        <v>0</v>
      </c>
      <c r="F113" s="9">
        <v>125</v>
      </c>
      <c r="G113" s="9">
        <f t="shared" si="25"/>
        <v>125</v>
      </c>
      <c r="H113" s="9">
        <f t="shared" si="24"/>
        <v>0</v>
      </c>
      <c r="I113" s="9"/>
      <c r="J113" s="49"/>
      <c r="K113" s="10" t="s">
        <v>131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45926</v>
      </c>
      <c r="B114" s="7" t="s">
        <v>179</v>
      </c>
      <c r="C114" s="52" t="s">
        <v>109</v>
      </c>
      <c r="D114" s="9"/>
      <c r="E114" s="9">
        <f t="shared" si="26"/>
        <v>0</v>
      </c>
      <c r="F114" s="9">
        <v>7248.65</v>
      </c>
      <c r="G114" s="9">
        <f t="shared" ref="G114:G129" si="27">IF(J114&gt;0,0,F114)</f>
        <v>0</v>
      </c>
      <c r="H114" s="9">
        <f t="shared" ref="H114:H129" si="28">+D114</f>
        <v>0</v>
      </c>
      <c r="I114" s="9"/>
      <c r="J114" s="49" t="s">
        <v>64</v>
      </c>
      <c r="K114" s="10" t="s">
        <v>111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45932</v>
      </c>
      <c r="B115" s="7" t="s">
        <v>180</v>
      </c>
      <c r="C115" s="52" t="s">
        <v>109</v>
      </c>
      <c r="D115" s="9"/>
      <c r="E115" s="9">
        <f t="shared" si="26"/>
        <v>0</v>
      </c>
      <c r="F115" s="9">
        <v>459032.69</v>
      </c>
      <c r="G115" s="9">
        <f t="shared" si="27"/>
        <v>0</v>
      </c>
      <c r="H115" s="9">
        <f t="shared" si="28"/>
        <v>0</v>
      </c>
      <c r="I115" s="9"/>
      <c r="J115" s="49" t="s">
        <v>65</v>
      </c>
      <c r="K115" s="10" t="s">
        <v>115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45932</v>
      </c>
      <c r="B116" s="7" t="s">
        <v>181</v>
      </c>
      <c r="C116" s="52" t="s">
        <v>109</v>
      </c>
      <c r="D116" s="9"/>
      <c r="E116" s="9">
        <f t="shared" si="26"/>
        <v>0</v>
      </c>
      <c r="F116" s="9">
        <v>24159.62</v>
      </c>
      <c r="G116" s="9">
        <f t="shared" si="27"/>
        <v>0</v>
      </c>
      <c r="H116" s="9">
        <f t="shared" si="28"/>
        <v>0</v>
      </c>
      <c r="I116" s="9"/>
      <c r="J116" s="49" t="s">
        <v>65</v>
      </c>
      <c r="K116" s="10" t="s">
        <v>115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45941</v>
      </c>
      <c r="B117" s="7" t="s">
        <v>182</v>
      </c>
      <c r="C117" s="52" t="s">
        <v>109</v>
      </c>
      <c r="D117" s="9"/>
      <c r="E117" s="9">
        <f t="shared" si="26"/>
        <v>0</v>
      </c>
      <c r="F117" s="9">
        <v>1549.8</v>
      </c>
      <c r="G117" s="9">
        <f t="shared" si="27"/>
        <v>0</v>
      </c>
      <c r="H117" s="9">
        <f t="shared" si="28"/>
        <v>0</v>
      </c>
      <c r="I117" s="9"/>
      <c r="J117" s="49" t="s">
        <v>130</v>
      </c>
      <c r="K117" s="10" t="s">
        <v>131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45967</v>
      </c>
      <c r="B118" s="7" t="s">
        <v>183</v>
      </c>
      <c r="C118" s="52" t="s">
        <v>109</v>
      </c>
      <c r="D118" s="9"/>
      <c r="E118" s="9">
        <f t="shared" ref="E118:E133" si="29">+D118</f>
        <v>0</v>
      </c>
      <c r="F118" s="9">
        <v>264931.49</v>
      </c>
      <c r="G118" s="9">
        <f t="shared" si="27"/>
        <v>0</v>
      </c>
      <c r="H118" s="9">
        <f t="shared" si="28"/>
        <v>0</v>
      </c>
      <c r="I118" s="9"/>
      <c r="J118" s="49" t="s">
        <v>65</v>
      </c>
      <c r="K118" s="10" t="s">
        <v>115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>
        <v>45967</v>
      </c>
      <c r="B119" s="7" t="s">
        <v>184</v>
      </c>
      <c r="C119" s="52" t="s">
        <v>109</v>
      </c>
      <c r="D119" s="9"/>
      <c r="E119" s="9">
        <f t="shared" si="29"/>
        <v>0</v>
      </c>
      <c r="F119" s="9">
        <v>13943.76</v>
      </c>
      <c r="G119" s="9">
        <f t="shared" si="27"/>
        <v>0</v>
      </c>
      <c r="H119" s="9">
        <f t="shared" si="28"/>
        <v>0</v>
      </c>
      <c r="I119" s="9"/>
      <c r="J119" s="49" t="s">
        <v>65</v>
      </c>
      <c r="K119" s="10" t="s">
        <v>115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>
        <v>45973</v>
      </c>
      <c r="B120" s="7" t="s">
        <v>185</v>
      </c>
      <c r="C120" s="52" t="s">
        <v>109</v>
      </c>
      <c r="D120" s="9"/>
      <c r="E120" s="9">
        <f t="shared" si="29"/>
        <v>0</v>
      </c>
      <c r="F120" s="9">
        <v>740.6</v>
      </c>
      <c r="G120" s="9">
        <f t="shared" si="27"/>
        <v>0</v>
      </c>
      <c r="H120" s="9">
        <f t="shared" si="28"/>
        <v>0</v>
      </c>
      <c r="I120" s="9"/>
      <c r="J120" s="49" t="s">
        <v>130</v>
      </c>
      <c r="K120" s="10" t="s">
        <v>131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45973</v>
      </c>
      <c r="B121" s="7" t="s">
        <v>186</v>
      </c>
      <c r="C121" s="52" t="s">
        <v>109</v>
      </c>
      <c r="D121" s="9"/>
      <c r="E121" s="9">
        <f t="shared" si="29"/>
        <v>0</v>
      </c>
      <c r="F121" s="9">
        <v>212543.47</v>
      </c>
      <c r="G121" s="9">
        <f t="shared" si="27"/>
        <v>0</v>
      </c>
      <c r="H121" s="9">
        <f t="shared" si="28"/>
        <v>0</v>
      </c>
      <c r="I121" s="9"/>
      <c r="J121" s="49" t="s">
        <v>93</v>
      </c>
      <c r="K121" s="10" t="s">
        <v>153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45974</v>
      </c>
      <c r="B122" s="7" t="s">
        <v>187</v>
      </c>
      <c r="C122" s="52" t="s">
        <v>109</v>
      </c>
      <c r="D122" s="9"/>
      <c r="E122" s="9">
        <f t="shared" si="29"/>
        <v>0</v>
      </c>
      <c r="F122" s="9">
        <v>4832.4399999999996</v>
      </c>
      <c r="G122" s="9">
        <f t="shared" si="27"/>
        <v>0</v>
      </c>
      <c r="H122" s="9">
        <f t="shared" si="28"/>
        <v>0</v>
      </c>
      <c r="I122" s="9"/>
      <c r="J122" s="49" t="s">
        <v>64</v>
      </c>
      <c r="K122" s="10" t="s">
        <v>111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45993</v>
      </c>
      <c r="B123" s="7" t="s">
        <v>188</v>
      </c>
      <c r="C123" s="52" t="s">
        <v>109</v>
      </c>
      <c r="D123" s="9"/>
      <c r="E123" s="9">
        <f t="shared" si="29"/>
        <v>0</v>
      </c>
      <c r="F123" s="9">
        <v>52957.72</v>
      </c>
      <c r="G123" s="9">
        <f t="shared" si="27"/>
        <v>0</v>
      </c>
      <c r="H123" s="9">
        <f t="shared" si="28"/>
        <v>0</v>
      </c>
      <c r="I123" s="9"/>
      <c r="J123" s="49" t="s">
        <v>65</v>
      </c>
      <c r="K123" s="10" t="s">
        <v>115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45993</v>
      </c>
      <c r="B124" s="7" t="s">
        <v>189</v>
      </c>
      <c r="C124" s="52" t="s">
        <v>109</v>
      </c>
      <c r="D124" s="9"/>
      <c r="E124" s="9">
        <f t="shared" si="29"/>
        <v>0</v>
      </c>
      <c r="F124" s="9">
        <v>2787.25</v>
      </c>
      <c r="G124" s="9">
        <f t="shared" si="27"/>
        <v>0</v>
      </c>
      <c r="H124" s="9">
        <f t="shared" si="28"/>
        <v>0</v>
      </c>
      <c r="I124" s="9"/>
      <c r="J124" s="49" t="s">
        <v>65</v>
      </c>
      <c r="K124" s="10" t="s">
        <v>115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46002</v>
      </c>
      <c r="B125" s="7" t="s">
        <v>190</v>
      </c>
      <c r="C125" s="52" t="s">
        <v>109</v>
      </c>
      <c r="D125" s="9"/>
      <c r="E125" s="9">
        <f t="shared" si="29"/>
        <v>0</v>
      </c>
      <c r="F125" s="9">
        <v>155415.24</v>
      </c>
      <c r="G125" s="9">
        <f t="shared" si="27"/>
        <v>0</v>
      </c>
      <c r="H125" s="9">
        <f t="shared" si="28"/>
        <v>0</v>
      </c>
      <c r="I125" s="9"/>
      <c r="J125" s="49" t="s">
        <v>191</v>
      </c>
      <c r="K125" s="10" t="s">
        <v>153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45995</v>
      </c>
      <c r="B126" s="113" t="s">
        <v>192</v>
      </c>
      <c r="C126" s="52" t="s">
        <v>71</v>
      </c>
      <c r="D126" s="9"/>
      <c r="E126" s="9">
        <f t="shared" si="29"/>
        <v>0</v>
      </c>
      <c r="F126" s="9"/>
      <c r="G126" s="9">
        <v>155514.23999999999</v>
      </c>
      <c r="H126" s="9">
        <f t="shared" si="28"/>
        <v>0</v>
      </c>
      <c r="I126" s="9"/>
      <c r="J126" s="49">
        <v>2675239</v>
      </c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46017</v>
      </c>
      <c r="B127" s="113" t="s">
        <v>193</v>
      </c>
      <c r="C127" s="52" t="s">
        <v>71</v>
      </c>
      <c r="D127" s="9"/>
      <c r="E127" s="9">
        <f t="shared" si="29"/>
        <v>0</v>
      </c>
      <c r="F127" s="9"/>
      <c r="G127" s="9">
        <v>32045.13</v>
      </c>
      <c r="H127" s="9">
        <f t="shared" si="28"/>
        <v>0</v>
      </c>
      <c r="I127" s="9"/>
      <c r="J127" s="49">
        <v>2375432</v>
      </c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46002</v>
      </c>
      <c r="B128" s="113" t="s">
        <v>194</v>
      </c>
      <c r="C128" s="52" t="s">
        <v>71</v>
      </c>
      <c r="D128" s="9"/>
      <c r="E128" s="9">
        <f t="shared" si="29"/>
        <v>0</v>
      </c>
      <c r="F128" s="9"/>
      <c r="G128" s="9">
        <v>-130349.92</v>
      </c>
      <c r="H128" s="9">
        <f t="shared" si="28"/>
        <v>0</v>
      </c>
      <c r="I128" s="9"/>
      <c r="J128" s="49">
        <v>2375432</v>
      </c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46028</v>
      </c>
      <c r="B129" s="7" t="s">
        <v>195</v>
      </c>
      <c r="C129" s="52" t="s">
        <v>109</v>
      </c>
      <c r="D129" s="9"/>
      <c r="E129" s="9">
        <f t="shared" si="29"/>
        <v>0</v>
      </c>
      <c r="F129" s="9">
        <v>214.2</v>
      </c>
      <c r="G129" s="9">
        <f t="shared" si="27"/>
        <v>0</v>
      </c>
      <c r="H129" s="9">
        <f t="shared" si="28"/>
        <v>0</v>
      </c>
      <c r="I129" s="9"/>
      <c r="J129" s="49" t="s">
        <v>130</v>
      </c>
      <c r="K129" s="10" t="s">
        <v>131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46034</v>
      </c>
      <c r="B130" s="7" t="s">
        <v>196</v>
      </c>
      <c r="C130" s="52" t="s">
        <v>109</v>
      </c>
      <c r="D130" s="9"/>
      <c r="E130" s="9">
        <f t="shared" si="29"/>
        <v>0</v>
      </c>
      <c r="F130" s="9">
        <v>100097.07</v>
      </c>
      <c r="G130" s="9">
        <f t="shared" ref="G130:G145" si="30">IF(J130&gt;0,0,F130)</f>
        <v>0</v>
      </c>
      <c r="H130" s="9">
        <f t="shared" ref="H130:H145" si="31">+D130</f>
        <v>0</v>
      </c>
      <c r="I130" s="9"/>
      <c r="J130" s="49" t="s">
        <v>65</v>
      </c>
      <c r="K130" s="10" t="s">
        <v>115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46034</v>
      </c>
      <c r="B131" s="7" t="s">
        <v>197</v>
      </c>
      <c r="C131" s="52" t="s">
        <v>109</v>
      </c>
      <c r="D131" s="9"/>
      <c r="E131" s="9">
        <f t="shared" si="29"/>
        <v>0</v>
      </c>
      <c r="F131" s="9">
        <v>5268.27</v>
      </c>
      <c r="G131" s="9">
        <f t="shared" si="30"/>
        <v>0</v>
      </c>
      <c r="H131" s="9">
        <f t="shared" si="31"/>
        <v>0</v>
      </c>
      <c r="I131" s="9"/>
      <c r="J131" s="49" t="s">
        <v>65</v>
      </c>
      <c r="K131" s="10" t="s">
        <v>115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46038</v>
      </c>
      <c r="B132" s="7" t="s">
        <v>198</v>
      </c>
      <c r="C132" s="52" t="s">
        <v>109</v>
      </c>
      <c r="D132" s="9"/>
      <c r="E132" s="9">
        <f t="shared" si="29"/>
        <v>0</v>
      </c>
      <c r="F132" s="9">
        <v>10647.22</v>
      </c>
      <c r="G132" s="9">
        <f t="shared" si="30"/>
        <v>0</v>
      </c>
      <c r="H132" s="9">
        <f t="shared" si="31"/>
        <v>0</v>
      </c>
      <c r="I132" s="9"/>
      <c r="J132" s="49" t="s">
        <v>65</v>
      </c>
      <c r="K132" s="10" t="s">
        <v>115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46038</v>
      </c>
      <c r="B133" s="7" t="s">
        <v>199</v>
      </c>
      <c r="C133" s="52" t="s">
        <v>109</v>
      </c>
      <c r="D133" s="9"/>
      <c r="E133" s="9">
        <f t="shared" si="29"/>
        <v>0</v>
      </c>
      <c r="F133" s="9">
        <v>560.38</v>
      </c>
      <c r="G133" s="9">
        <f t="shared" si="30"/>
        <v>0</v>
      </c>
      <c r="H133" s="9">
        <f t="shared" si="31"/>
        <v>0</v>
      </c>
      <c r="I133" s="9"/>
      <c r="J133" s="49" t="s">
        <v>65</v>
      </c>
      <c r="K133" s="10" t="s">
        <v>115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46028</v>
      </c>
      <c r="B134" s="113" t="s">
        <v>200</v>
      </c>
      <c r="C134" s="52" t="s">
        <v>71</v>
      </c>
      <c r="D134" s="9"/>
      <c r="E134" s="9">
        <f t="shared" ref="E134:E149" si="32">+D134</f>
        <v>0</v>
      </c>
      <c r="F134" s="9"/>
      <c r="G134" s="9">
        <v>-27997.02</v>
      </c>
      <c r="H134" s="9">
        <f t="shared" si="31"/>
        <v>0</v>
      </c>
      <c r="I134" s="9"/>
      <c r="J134" s="49" t="s">
        <v>130</v>
      </c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46052</v>
      </c>
      <c r="B135" s="7" t="s">
        <v>201</v>
      </c>
      <c r="C135" s="52" t="s">
        <v>109</v>
      </c>
      <c r="D135" s="9"/>
      <c r="E135" s="9">
        <f t="shared" si="32"/>
        <v>0</v>
      </c>
      <c r="F135" s="9">
        <v>20135.150000000001</v>
      </c>
      <c r="G135" s="9">
        <f t="shared" si="30"/>
        <v>0</v>
      </c>
      <c r="H135" s="9">
        <f t="shared" si="31"/>
        <v>0</v>
      </c>
      <c r="I135" s="9"/>
      <c r="J135" s="49" t="s">
        <v>64</v>
      </c>
      <c r="K135" s="10" t="s">
        <v>111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46055</v>
      </c>
      <c r="B136" s="113" t="s">
        <v>202</v>
      </c>
      <c r="C136" s="52" t="s">
        <v>71</v>
      </c>
      <c r="D136" s="9"/>
      <c r="E136" s="9">
        <f t="shared" si="32"/>
        <v>0</v>
      </c>
      <c r="F136" s="9"/>
      <c r="G136" s="9">
        <v>-99</v>
      </c>
      <c r="H136" s="9">
        <f t="shared" si="31"/>
        <v>0</v>
      </c>
      <c r="I136" s="9"/>
      <c r="J136" s="49" t="s">
        <v>191</v>
      </c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46073</v>
      </c>
      <c r="B137" s="7" t="s">
        <v>203</v>
      </c>
      <c r="C137" s="52" t="s">
        <v>154</v>
      </c>
      <c r="D137" s="9">
        <v>-255732.56</v>
      </c>
      <c r="E137" s="9">
        <f t="shared" si="32"/>
        <v>-255732.56</v>
      </c>
      <c r="F137" s="9"/>
      <c r="G137" s="9">
        <f t="shared" si="30"/>
        <v>0</v>
      </c>
      <c r="H137" s="9">
        <f t="shared" si="31"/>
        <v>-255732.56</v>
      </c>
      <c r="I137" s="9"/>
      <c r="J137" s="49"/>
      <c r="K137" s="10">
        <v>4667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124" t="s">
        <v>205</v>
      </c>
      <c r="C140" s="52" t="s">
        <v>52</v>
      </c>
      <c r="D140" s="9"/>
      <c r="E140" s="9">
        <f t="shared" si="32"/>
        <v>0</v>
      </c>
      <c r="F140" s="9"/>
      <c r="G140" s="9">
        <f t="shared" si="30"/>
        <v>0</v>
      </c>
      <c r="H140" s="9">
        <f t="shared" si="31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2"/>
        <v>0</v>
      </c>
      <c r="F141" s="9"/>
      <c r="G141" s="9">
        <f t="shared" si="30"/>
        <v>0</v>
      </c>
      <c r="H141" s="9">
        <f t="shared" si="31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2"/>
        <v>0</v>
      </c>
      <c r="F142" s="9"/>
      <c r="G142" s="9">
        <f t="shared" si="30"/>
        <v>0</v>
      </c>
      <c r="H142" s="9">
        <f t="shared" si="31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2"/>
        <v>0</v>
      </c>
      <c r="F143" s="9"/>
      <c r="G143" s="9">
        <f t="shared" si="30"/>
        <v>0</v>
      </c>
      <c r="H143" s="9">
        <f t="shared" si="31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2"/>
        <v>0</v>
      </c>
      <c r="F144" s="9"/>
      <c r="G144" s="9">
        <f t="shared" si="30"/>
        <v>0</v>
      </c>
      <c r="H144" s="9">
        <f t="shared" si="31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2"/>
        <v>0</v>
      </c>
      <c r="F145" s="9"/>
      <c r="G145" s="9">
        <f t="shared" si="30"/>
        <v>0</v>
      </c>
      <c r="H145" s="9">
        <f t="shared" si="31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2"/>
        <v>0</v>
      </c>
      <c r="F146" s="9"/>
      <c r="G146" s="9">
        <f t="shared" ref="G146:G161" si="33">IF(J146&gt;0,0,F146)</f>
        <v>0</v>
      </c>
      <c r="H146" s="9">
        <f t="shared" ref="H146:H161" si="34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2"/>
        <v>0</v>
      </c>
      <c r="F147" s="9"/>
      <c r="G147" s="9">
        <f t="shared" si="33"/>
        <v>0</v>
      </c>
      <c r="H147" s="9">
        <f t="shared" si="34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2"/>
        <v>0</v>
      </c>
      <c r="F148" s="9"/>
      <c r="G148" s="9">
        <f t="shared" si="33"/>
        <v>0</v>
      </c>
      <c r="H148" s="9">
        <f t="shared" si="34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2"/>
        <v>0</v>
      </c>
      <c r="F149" s="9"/>
      <c r="G149" s="9">
        <f t="shared" si="33"/>
        <v>0</v>
      </c>
      <c r="H149" s="9">
        <f t="shared" si="34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5">+D150</f>
        <v>0</v>
      </c>
      <c r="F150" s="9"/>
      <c r="G150" s="9">
        <f t="shared" si="33"/>
        <v>0</v>
      </c>
      <c r="H150" s="9">
        <f t="shared" si="34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5"/>
        <v>0</v>
      </c>
      <c r="F151" s="9"/>
      <c r="G151" s="9">
        <f t="shared" si="33"/>
        <v>0</v>
      </c>
      <c r="H151" s="9">
        <f t="shared" si="34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5"/>
        <v>0</v>
      </c>
      <c r="F152" s="9"/>
      <c r="G152" s="9">
        <f t="shared" si="33"/>
        <v>0</v>
      </c>
      <c r="H152" s="9">
        <f t="shared" si="34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5"/>
        <v>0</v>
      </c>
      <c r="F153" s="9"/>
      <c r="G153" s="9">
        <f t="shared" si="33"/>
        <v>0</v>
      </c>
      <c r="H153" s="9">
        <f t="shared" si="34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5"/>
        <v>0</v>
      </c>
      <c r="F154" s="9"/>
      <c r="G154" s="9">
        <f t="shared" si="33"/>
        <v>0</v>
      </c>
      <c r="H154" s="9">
        <f t="shared" si="34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5"/>
        <v>0</v>
      </c>
      <c r="F155" s="9"/>
      <c r="G155" s="9">
        <f t="shared" si="33"/>
        <v>0</v>
      </c>
      <c r="H155" s="9">
        <f t="shared" si="34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5"/>
        <v>0</v>
      </c>
      <c r="F156" s="9"/>
      <c r="G156" s="9">
        <f t="shared" si="33"/>
        <v>0</v>
      </c>
      <c r="H156" s="9">
        <f t="shared" si="34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5"/>
        <v>0</v>
      </c>
      <c r="F157" s="9"/>
      <c r="G157" s="9">
        <f t="shared" si="33"/>
        <v>0</v>
      </c>
      <c r="H157" s="9">
        <f t="shared" si="34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5"/>
        <v>0</v>
      </c>
      <c r="F158" s="9"/>
      <c r="G158" s="9">
        <f t="shared" si="33"/>
        <v>0</v>
      </c>
      <c r="H158" s="9">
        <f t="shared" si="34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5"/>
        <v>0</v>
      </c>
      <c r="F159" s="9"/>
      <c r="G159" s="9">
        <f t="shared" si="33"/>
        <v>0</v>
      </c>
      <c r="H159" s="9">
        <f t="shared" si="34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5"/>
        <v>0</v>
      </c>
      <c r="F160" s="9"/>
      <c r="G160" s="9">
        <f t="shared" si="33"/>
        <v>0</v>
      </c>
      <c r="H160" s="9">
        <f t="shared" si="34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5"/>
        <v>0</v>
      </c>
      <c r="F161" s="9"/>
      <c r="G161" s="9">
        <f t="shared" si="33"/>
        <v>0</v>
      </c>
      <c r="H161" s="9">
        <f t="shared" si="34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5"/>
        <v>0</v>
      </c>
      <c r="F162" s="9"/>
      <c r="G162" s="9">
        <f t="shared" ref="G162:G177" si="36">IF(J162&gt;0,0,F162)</f>
        <v>0</v>
      </c>
      <c r="H162" s="9">
        <f t="shared" ref="H162:H177" si="37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5"/>
        <v>0</v>
      </c>
      <c r="F163" s="9"/>
      <c r="G163" s="9">
        <f t="shared" si="36"/>
        <v>0</v>
      </c>
      <c r="H163" s="9">
        <f t="shared" si="37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5"/>
        <v>0</v>
      </c>
      <c r="F164" s="9"/>
      <c r="G164" s="9">
        <f t="shared" si="36"/>
        <v>0</v>
      </c>
      <c r="H164" s="9">
        <f t="shared" si="37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5"/>
        <v>0</v>
      </c>
      <c r="F165" s="9"/>
      <c r="G165" s="9">
        <f t="shared" si="36"/>
        <v>0</v>
      </c>
      <c r="H165" s="9">
        <f t="shared" si="37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8">+D166</f>
        <v>0</v>
      </c>
      <c r="F166" s="9"/>
      <c r="G166" s="9">
        <f t="shared" si="36"/>
        <v>0</v>
      </c>
      <c r="H166" s="9">
        <f t="shared" si="37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8"/>
        <v>0</v>
      </c>
      <c r="F167" s="9"/>
      <c r="G167" s="9">
        <f t="shared" si="36"/>
        <v>0</v>
      </c>
      <c r="H167" s="9">
        <f t="shared" si="37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8"/>
        <v>0</v>
      </c>
      <c r="F168" s="9"/>
      <c r="G168" s="9">
        <f t="shared" si="36"/>
        <v>0</v>
      </c>
      <c r="H168" s="9">
        <f t="shared" si="37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8"/>
        <v>0</v>
      </c>
      <c r="F169" s="9"/>
      <c r="G169" s="9">
        <f t="shared" si="36"/>
        <v>0</v>
      </c>
      <c r="H169" s="9">
        <f t="shared" si="37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8"/>
        <v>0</v>
      </c>
      <c r="F170" s="9"/>
      <c r="G170" s="9">
        <f t="shared" si="36"/>
        <v>0</v>
      </c>
      <c r="H170" s="9">
        <f t="shared" si="37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8"/>
        <v>0</v>
      </c>
      <c r="F171" s="9"/>
      <c r="G171" s="9">
        <f t="shared" si="36"/>
        <v>0</v>
      </c>
      <c r="H171" s="9">
        <f t="shared" si="37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8"/>
        <v>0</v>
      </c>
      <c r="F172" s="9"/>
      <c r="G172" s="9">
        <f t="shared" si="36"/>
        <v>0</v>
      </c>
      <c r="H172" s="9">
        <f t="shared" si="37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8"/>
        <v>0</v>
      </c>
      <c r="F173" s="9"/>
      <c r="G173" s="9">
        <f t="shared" si="36"/>
        <v>0</v>
      </c>
      <c r="H173" s="9">
        <f t="shared" si="37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8"/>
        <v>0</v>
      </c>
      <c r="F174" s="9"/>
      <c r="G174" s="9">
        <f t="shared" si="36"/>
        <v>0</v>
      </c>
      <c r="H174" s="9">
        <f t="shared" si="37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8"/>
        <v>0</v>
      </c>
      <c r="F175" s="9"/>
      <c r="G175" s="9">
        <f t="shared" si="36"/>
        <v>0</v>
      </c>
      <c r="H175" s="9">
        <f t="shared" si="37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8"/>
        <v>0</v>
      </c>
      <c r="F176" s="9"/>
      <c r="G176" s="9">
        <f t="shared" si="36"/>
        <v>0</v>
      </c>
      <c r="H176" s="9">
        <f t="shared" si="37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8"/>
        <v>0</v>
      </c>
      <c r="F177" s="9"/>
      <c r="G177" s="9">
        <f t="shared" si="36"/>
        <v>0</v>
      </c>
      <c r="H177" s="9">
        <f t="shared" si="37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8"/>
        <v>0</v>
      </c>
      <c r="F178" s="9"/>
      <c r="G178" s="9">
        <f t="shared" ref="G178:G193" si="39">IF(J178&gt;0,0,F178)</f>
        <v>0</v>
      </c>
      <c r="H178" s="9">
        <f t="shared" ref="H178:H193" si="40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8"/>
        <v>0</v>
      </c>
      <c r="F179" s="9"/>
      <c r="G179" s="9">
        <f t="shared" si="39"/>
        <v>0</v>
      </c>
      <c r="H179" s="9">
        <f t="shared" si="40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8"/>
        <v>0</v>
      </c>
      <c r="F180" s="9"/>
      <c r="G180" s="9">
        <f t="shared" si="39"/>
        <v>0</v>
      </c>
      <c r="H180" s="9">
        <f t="shared" si="40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8"/>
        <v>0</v>
      </c>
      <c r="F181" s="9"/>
      <c r="G181" s="9">
        <f t="shared" si="39"/>
        <v>0</v>
      </c>
      <c r="H181" s="9">
        <f t="shared" si="40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41">+D182</f>
        <v>0</v>
      </c>
      <c r="F182" s="9"/>
      <c r="G182" s="9">
        <f t="shared" si="39"/>
        <v>0</v>
      </c>
      <c r="H182" s="9">
        <f t="shared" si="40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41"/>
        <v>0</v>
      </c>
      <c r="F183" s="9"/>
      <c r="G183" s="9">
        <f t="shared" si="39"/>
        <v>0</v>
      </c>
      <c r="H183" s="9">
        <f t="shared" si="40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41"/>
        <v>0</v>
      </c>
      <c r="F184" s="9"/>
      <c r="G184" s="9">
        <f t="shared" si="39"/>
        <v>0</v>
      </c>
      <c r="H184" s="9">
        <f t="shared" si="40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1"/>
        <v>0</v>
      </c>
      <c r="F185" s="9"/>
      <c r="G185" s="9">
        <f t="shared" si="39"/>
        <v>0</v>
      </c>
      <c r="H185" s="9">
        <f t="shared" si="40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1"/>
        <v>0</v>
      </c>
      <c r="F186" s="9"/>
      <c r="G186" s="9">
        <f t="shared" si="39"/>
        <v>0</v>
      </c>
      <c r="H186" s="9">
        <f t="shared" si="40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1"/>
        <v>0</v>
      </c>
      <c r="F187" s="9"/>
      <c r="G187" s="9">
        <f t="shared" si="39"/>
        <v>0</v>
      </c>
      <c r="H187" s="9">
        <f t="shared" si="40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1"/>
        <v>0</v>
      </c>
      <c r="F188" s="9"/>
      <c r="G188" s="9">
        <f t="shared" si="39"/>
        <v>0</v>
      </c>
      <c r="H188" s="9">
        <f t="shared" si="40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1"/>
        <v>0</v>
      </c>
      <c r="F189" s="9"/>
      <c r="G189" s="9">
        <f t="shared" si="39"/>
        <v>0</v>
      </c>
      <c r="H189" s="9">
        <f t="shared" si="40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1"/>
        <v>0</v>
      </c>
      <c r="F190" s="9"/>
      <c r="G190" s="9">
        <f t="shared" si="39"/>
        <v>0</v>
      </c>
      <c r="H190" s="9">
        <f t="shared" si="40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1"/>
        <v>0</v>
      </c>
      <c r="F191" s="9"/>
      <c r="G191" s="9">
        <f t="shared" si="39"/>
        <v>0</v>
      </c>
      <c r="H191" s="9">
        <f t="shared" si="40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1"/>
        <v>0</v>
      </c>
      <c r="F192" s="9"/>
      <c r="G192" s="9">
        <f t="shared" si="39"/>
        <v>0</v>
      </c>
      <c r="H192" s="9">
        <f t="shared" si="40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1"/>
        <v>0</v>
      </c>
      <c r="F193" s="9"/>
      <c r="G193" s="9">
        <f t="shared" si="39"/>
        <v>0</v>
      </c>
      <c r="H193" s="9">
        <f t="shared" si="40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1"/>
        <v>0</v>
      </c>
      <c r="F194" s="9"/>
      <c r="G194" s="9">
        <f t="shared" ref="G194:G209" si="42">IF(J194&gt;0,0,F194)</f>
        <v>0</v>
      </c>
      <c r="H194" s="9">
        <f t="shared" ref="H194:H209" si="43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1"/>
        <v>0</v>
      </c>
      <c r="F195" s="9"/>
      <c r="G195" s="9">
        <f t="shared" si="42"/>
        <v>0</v>
      </c>
      <c r="H195" s="9">
        <f t="shared" si="43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1"/>
        <v>0</v>
      </c>
      <c r="F196" s="9"/>
      <c r="G196" s="9">
        <f t="shared" si="42"/>
        <v>0</v>
      </c>
      <c r="H196" s="9">
        <f t="shared" si="43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1"/>
        <v>0</v>
      </c>
      <c r="F197" s="9"/>
      <c r="G197" s="9">
        <f t="shared" si="42"/>
        <v>0</v>
      </c>
      <c r="H197" s="9">
        <f t="shared" si="43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4">+D198</f>
        <v>0</v>
      </c>
      <c r="F198" s="9"/>
      <c r="G198" s="9">
        <f t="shared" si="42"/>
        <v>0</v>
      </c>
      <c r="H198" s="9">
        <f t="shared" si="43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4"/>
        <v>0</v>
      </c>
      <c r="F199" s="9"/>
      <c r="G199" s="9">
        <f t="shared" si="42"/>
        <v>0</v>
      </c>
      <c r="H199" s="9">
        <f t="shared" si="43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4"/>
        <v>0</v>
      </c>
      <c r="F200" s="9"/>
      <c r="G200" s="9">
        <f t="shared" si="42"/>
        <v>0</v>
      </c>
      <c r="H200" s="9">
        <f t="shared" si="43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4"/>
        <v>0</v>
      </c>
      <c r="F201" s="9"/>
      <c r="G201" s="9">
        <f t="shared" si="42"/>
        <v>0</v>
      </c>
      <c r="H201" s="9">
        <f t="shared" si="43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4"/>
        <v>0</v>
      </c>
      <c r="F202" s="9"/>
      <c r="G202" s="9">
        <f t="shared" si="42"/>
        <v>0</v>
      </c>
      <c r="H202" s="9">
        <f t="shared" si="43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4"/>
        <v>0</v>
      </c>
      <c r="F203" s="9"/>
      <c r="G203" s="9">
        <f t="shared" si="42"/>
        <v>0</v>
      </c>
      <c r="H203" s="9">
        <f t="shared" si="43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4"/>
        <v>0</v>
      </c>
      <c r="F204" s="9"/>
      <c r="G204" s="9">
        <f t="shared" si="42"/>
        <v>0</v>
      </c>
      <c r="H204" s="9">
        <f t="shared" si="43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4"/>
        <v>0</v>
      </c>
      <c r="F205" s="9"/>
      <c r="G205" s="9">
        <f t="shared" si="42"/>
        <v>0</v>
      </c>
      <c r="H205" s="9">
        <f t="shared" si="43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4"/>
        <v>0</v>
      </c>
      <c r="F206" s="9"/>
      <c r="G206" s="9">
        <f t="shared" si="42"/>
        <v>0</v>
      </c>
      <c r="H206" s="9">
        <f t="shared" si="43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4"/>
        <v>0</v>
      </c>
      <c r="F207" s="9"/>
      <c r="G207" s="9">
        <f t="shared" si="42"/>
        <v>0</v>
      </c>
      <c r="H207" s="9">
        <f t="shared" si="43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4"/>
        <v>0</v>
      </c>
      <c r="F208" s="9"/>
      <c r="G208" s="9">
        <f t="shared" si="42"/>
        <v>0</v>
      </c>
      <c r="H208" s="9">
        <f t="shared" si="43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4"/>
        <v>0</v>
      </c>
      <c r="F209" s="9"/>
      <c r="G209" s="9">
        <f t="shared" si="42"/>
        <v>0</v>
      </c>
      <c r="H209" s="9">
        <f t="shared" si="43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4"/>
        <v>0</v>
      </c>
      <c r="F210" s="9"/>
      <c r="G210" s="9">
        <f t="shared" ref="G210:G225" si="45">IF(J210&gt;0,0,F210)</f>
        <v>0</v>
      </c>
      <c r="H210" s="9">
        <f t="shared" ref="H210:H225" si="46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4"/>
        <v>0</v>
      </c>
      <c r="F211" s="9"/>
      <c r="G211" s="9">
        <f t="shared" si="45"/>
        <v>0</v>
      </c>
      <c r="H211" s="9">
        <f t="shared" si="46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4"/>
        <v>0</v>
      </c>
      <c r="F212" s="9"/>
      <c r="G212" s="9">
        <f t="shared" si="45"/>
        <v>0</v>
      </c>
      <c r="H212" s="9">
        <f t="shared" si="46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4"/>
        <v>0</v>
      </c>
      <c r="F213" s="9"/>
      <c r="G213" s="9">
        <f t="shared" si="45"/>
        <v>0</v>
      </c>
      <c r="H213" s="9">
        <f t="shared" si="46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7">+D214</f>
        <v>0</v>
      </c>
      <c r="F214" s="9"/>
      <c r="G214" s="9">
        <f t="shared" si="45"/>
        <v>0</v>
      </c>
      <c r="H214" s="9">
        <f t="shared" si="46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7"/>
        <v>0</v>
      </c>
      <c r="F215" s="9"/>
      <c r="G215" s="9">
        <f t="shared" si="45"/>
        <v>0</v>
      </c>
      <c r="H215" s="9">
        <f t="shared" si="46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7"/>
        <v>0</v>
      </c>
      <c r="F216" s="9"/>
      <c r="G216" s="9">
        <f t="shared" si="45"/>
        <v>0</v>
      </c>
      <c r="H216" s="9">
        <f t="shared" si="46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7"/>
        <v>0</v>
      </c>
      <c r="F217" s="9"/>
      <c r="G217" s="9">
        <f t="shared" si="45"/>
        <v>0</v>
      </c>
      <c r="H217" s="9">
        <f t="shared" si="46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7"/>
        <v>0</v>
      </c>
      <c r="F218" s="9"/>
      <c r="G218" s="9">
        <f t="shared" si="45"/>
        <v>0</v>
      </c>
      <c r="H218" s="9">
        <f t="shared" si="46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7"/>
        <v>0</v>
      </c>
      <c r="F219" s="9"/>
      <c r="G219" s="9">
        <f t="shared" si="45"/>
        <v>0</v>
      </c>
      <c r="H219" s="9">
        <f t="shared" si="46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7"/>
        <v>0</v>
      </c>
      <c r="F220" s="9"/>
      <c r="G220" s="9">
        <f t="shared" si="45"/>
        <v>0</v>
      </c>
      <c r="H220" s="9">
        <f t="shared" si="46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7"/>
        <v>0</v>
      </c>
      <c r="F221" s="9"/>
      <c r="G221" s="9">
        <f t="shared" si="45"/>
        <v>0</v>
      </c>
      <c r="H221" s="9">
        <f t="shared" si="46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7"/>
        <v>0</v>
      </c>
      <c r="F222" s="9"/>
      <c r="G222" s="9">
        <f t="shared" si="45"/>
        <v>0</v>
      </c>
      <c r="H222" s="9">
        <f t="shared" si="46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7"/>
        <v>0</v>
      </c>
      <c r="F223" s="9"/>
      <c r="G223" s="9">
        <f t="shared" si="45"/>
        <v>0</v>
      </c>
      <c r="H223" s="9">
        <f t="shared" si="46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7"/>
        <v>0</v>
      </c>
      <c r="F224" s="9"/>
      <c r="G224" s="9">
        <f t="shared" si="45"/>
        <v>0</v>
      </c>
      <c r="H224" s="9">
        <f t="shared" si="46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7"/>
        <v>0</v>
      </c>
      <c r="F225" s="9"/>
      <c r="G225" s="9">
        <f t="shared" si="45"/>
        <v>0</v>
      </c>
      <c r="H225" s="9">
        <f t="shared" si="46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7"/>
        <v>0</v>
      </c>
      <c r="F226" s="9"/>
      <c r="G226" s="9">
        <f t="shared" ref="G226:G239" si="48">IF(J226&gt;0,0,F226)</f>
        <v>0</v>
      </c>
      <c r="H226" s="9">
        <f t="shared" ref="H226:H239" si="49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7"/>
        <v>0</v>
      </c>
      <c r="F227" s="9"/>
      <c r="G227" s="9">
        <f t="shared" si="48"/>
        <v>0</v>
      </c>
      <c r="H227" s="9">
        <f t="shared" si="49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7"/>
        <v>0</v>
      </c>
      <c r="F228" s="9"/>
      <c r="G228" s="9">
        <f t="shared" si="48"/>
        <v>0</v>
      </c>
      <c r="H228" s="9">
        <f t="shared" si="49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7"/>
        <v>0</v>
      </c>
      <c r="F229" s="9"/>
      <c r="G229" s="9">
        <f t="shared" si="48"/>
        <v>0</v>
      </c>
      <c r="H229" s="9">
        <f t="shared" si="49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50">+D230</f>
        <v>0</v>
      </c>
      <c r="F230" s="9"/>
      <c r="G230" s="9">
        <f t="shared" si="48"/>
        <v>0</v>
      </c>
      <c r="H230" s="9">
        <f t="shared" si="49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50"/>
        <v>0</v>
      </c>
      <c r="F231" s="9"/>
      <c r="G231" s="9">
        <f t="shared" si="48"/>
        <v>0</v>
      </c>
      <c r="H231" s="9">
        <f t="shared" si="49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50"/>
        <v>0</v>
      </c>
      <c r="F232" s="9"/>
      <c r="G232" s="9">
        <f t="shared" si="48"/>
        <v>0</v>
      </c>
      <c r="H232" s="9">
        <f t="shared" si="49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50"/>
        <v>0</v>
      </c>
      <c r="F233" s="9"/>
      <c r="G233" s="9">
        <f t="shared" si="48"/>
        <v>0</v>
      </c>
      <c r="H233" s="9">
        <f t="shared" si="49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50"/>
        <v>0</v>
      </c>
      <c r="F234" s="9"/>
      <c r="G234" s="9">
        <f t="shared" si="48"/>
        <v>0</v>
      </c>
      <c r="H234" s="9">
        <f t="shared" si="49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50"/>
        <v>0</v>
      </c>
      <c r="F235" s="9"/>
      <c r="G235" s="9">
        <f t="shared" si="48"/>
        <v>0</v>
      </c>
      <c r="H235" s="9">
        <f t="shared" si="49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50"/>
        <v>0</v>
      </c>
      <c r="F236" s="9"/>
      <c r="G236" s="9">
        <f t="shared" si="48"/>
        <v>0</v>
      </c>
      <c r="H236" s="9">
        <f t="shared" si="49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50"/>
        <v>0</v>
      </c>
      <c r="F237" s="9"/>
      <c r="G237" s="9">
        <f t="shared" si="48"/>
        <v>0</v>
      </c>
      <c r="H237" s="9">
        <f t="shared" si="49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50"/>
        <v>0</v>
      </c>
      <c r="F238" s="9"/>
      <c r="G238" s="9">
        <f t="shared" si="48"/>
        <v>0</v>
      </c>
      <c r="H238" s="9">
        <f t="shared" si="49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50"/>
        <v>0</v>
      </c>
      <c r="F239" s="9"/>
      <c r="G239" s="9">
        <f t="shared" si="48"/>
        <v>0</v>
      </c>
      <c r="H239" s="9">
        <f t="shared" si="49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24133810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2025-05-28T16:59:50Z</cp:lastPrinted>
  <dcterms:created xsi:type="dcterms:W3CDTF">1999-12-06T21:37:36Z</dcterms:created>
  <dcterms:modified xsi:type="dcterms:W3CDTF">2026-02-16T15:51:05Z</dcterms:modified>
</cp:coreProperties>
</file>