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D892F8FF-D071-4879-A129-48C4480DAEE5}" xr6:coauthVersionLast="36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47" i="1" l="1"/>
  <c r="G47" i="1"/>
  <c r="E47" i="1"/>
  <c r="H15" i="1"/>
  <c r="H16" i="1"/>
  <c r="H17" i="1"/>
  <c r="H18" i="1"/>
  <c r="H19" i="1"/>
  <c r="H20" i="1"/>
  <c r="G16" i="1"/>
  <c r="G17" i="1"/>
  <c r="G18" i="1"/>
  <c r="G19" i="1"/>
  <c r="G20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H33" i="1"/>
  <c r="E34" i="1"/>
  <c r="G34" i="1"/>
  <c r="H34" i="1"/>
  <c r="E35" i="1"/>
  <c r="G35" i="1"/>
  <c r="H35" i="1"/>
  <c r="E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<sst xmlns="http://schemas.openxmlformats.org/spreadsheetml/2006/main" count="378" uniqueCount="109">
  <si>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</si>
  <si>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</si>
  <si>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</si>
  <si>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</si>
  <si>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</si>
  <si>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</si>
  <si>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</si>
  <si>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</si>
  <si>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</si>
  <si>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</si>
  <si>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</si>
  <si>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</si>
  <si>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</si>
  <si>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</si>
  <si>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</si>
  <si>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</si>
  <si>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</si>
  <si>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</si>
  <si>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</si>
  <si>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</si>
  <si>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</si>
  <si>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</si>
  <si>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</si>
  <si>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</si>
  <si>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</si>
  <si>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</si>
  <si>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</si>
  <si>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</si>
  <si>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</si>
  <si>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</si>
  <si>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</si>
  <si>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</si>
  <si>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</si>
  <si>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</si>
  <si>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</si>
  <si>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</si>
  <si>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</si>
  <si>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</si>
  <si>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</si>
  <si>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</si>
  <si>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</si>
  <si>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</si>
  <si>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</si>
  <si>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</si>
  <si>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</si>
  <si>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</si>
  <si>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</si>
  <si>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</si>
  <si>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</si>
  <si>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</si>
  <si>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</si>
  <si>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</si>
  <si>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</si>
  <si>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</si>
  <si>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</si>
  <si>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</si>
  <si>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</si>
  <si>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</si>
  <si>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LIBRARY AND WATTIS BUILDING VRF FLOW CONTROL VALVES</t>
  </si>
  <si>
    <t>EFFY2024</t>
  </si>
  <si>
    <t>3000-300-3347-FXAAA-24078810</t>
  </si>
  <si>
    <t>00762, 03954</t>
  </si>
  <si>
    <t>WHW ENGINERRING LLC - CONTRACT</t>
  </si>
  <si>
    <t>N/A</t>
  </si>
  <si>
    <t>2370504</t>
  </si>
  <si>
    <t>FY'24</t>
  </si>
  <si>
    <t>WHW ENG GAX FC2023082824124</t>
  </si>
  <si>
    <t>DF</t>
  </si>
  <si>
    <t>TRNSF TO 24078810FROM 21137300 PROJ RESV CONSTRACT ISSUED</t>
  </si>
  <si>
    <t>RALPH TYE &amp; SONS INC - CONTRACT</t>
  </si>
  <si>
    <t>2475115</t>
  </si>
  <si>
    <t>RALPH TYE GAX FC2023110727368</t>
  </si>
  <si>
    <t>ZIONS/RALPH TYE RTNG GAX FC2023110727369</t>
  </si>
  <si>
    <t xml:space="preserve"> IDT TRFR BUDGETED CONTINGENCY TO 21138300</t>
  </si>
  <si>
    <t>RALPH TYE GAX FC2024011730507</t>
  </si>
  <si>
    <t>ZIONS/RALPH TYE RTNG GAX FC2024011730508</t>
  </si>
  <si>
    <t>ITA 24*053 COFC INS</t>
  </si>
  <si>
    <t>TRNSF FY24 CAP IMP FUNDS TO 24078810 FROM 24376300  HB006 ITEM 72</t>
  </si>
  <si>
    <t>RALPH TYE GAX FC2024020931679</t>
  </si>
  <si>
    <t>ZIONS/RALPH TYE RTNG GAX FC2024020931680</t>
  </si>
  <si>
    <t>TRNSF TO 24078810 FROM 21138300 CI CONTG CO 001 RALPH TYE</t>
  </si>
  <si>
    <t>AMERICOM TECH. GAXFC2024022932608</t>
  </si>
  <si>
    <t>RALPH TYE     CO 001</t>
  </si>
  <si>
    <t>CO</t>
  </si>
  <si>
    <t>RALPH TYE GAX FC2024040234099</t>
  </si>
  <si>
    <t>24751115</t>
  </si>
  <si>
    <t>ZIONS/RALPH TYE RTNG GAX FC2024040234100</t>
  </si>
  <si>
    <t>RALPH TYE     CO 002</t>
  </si>
  <si>
    <t>WSU GAX FC2024042635252</t>
  </si>
  <si>
    <t>RALPH TYE GAX FC2024042935361</t>
  </si>
  <si>
    <t>ZIONS/RALPH TYE RTNG GAX FC2024042935362</t>
  </si>
  <si>
    <t>RALPH TYE GAX FC2024050635750</t>
  </si>
  <si>
    <t>ZIONS/RALPH RTNG GAX FC2024050635751</t>
  </si>
  <si>
    <t>WC3 GAX FC2024052236563</t>
  </si>
  <si>
    <t>WSU GAX FC2204052436702</t>
  </si>
  <si>
    <t>CORRECT PROJECT IDT 24C3*59 FROM 23030280 TO 24078810</t>
  </si>
  <si>
    <t>FY'25</t>
  </si>
  <si>
    <t>IDT 25C3*078 LEGAL FEES TO 21257300</t>
  </si>
  <si>
    <t>EH</t>
  </si>
  <si>
    <t>ADDED PER FP06 EXP REPORT</t>
  </si>
  <si>
    <t>REMOVE DUPLICATE IDT24C3*401 LEGAL FEES 24078810</t>
  </si>
  <si>
    <t>ADDED PER FP06 REV REPORT</t>
  </si>
  <si>
    <t>TRNSF TO 24078810 FROM 21138300 CONTINGENCY</t>
  </si>
  <si>
    <t>13/24</t>
  </si>
  <si>
    <t>TRNSF FROM 24078810 TO 21257300 LEGAL</t>
  </si>
  <si>
    <t>TRNSF FROM 24078810 TO 20473300 EXCESS INSPECTION</t>
  </si>
  <si>
    <t>TRNSF TO 21137300 PROJ RESV FROM 24078810 CLOSE PROJ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</si>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</sst>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0" borderId="0" xfId="0" applyFont="1"/>
    <xf numFmtId="164" fontId="4" fillId="0" borderId="0" xfId="0" applyFont="1" applyAlignment="1">
      <alignment horizontal="left"/>
    </xf>
    <xf numFmtId="49" fontId="9" fillId="2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34" activePane="bottomLeft" state="frozen"/>
      <selection pane="bottomLeft" activeCell="A54" sqref="A54"/>
    </sheetView>
  </sheetViews>
  <sheetFormatPr defaultColWidth="8.88671875" defaultRowHeight="12" x14ac:dyDescent="0.2"/>
  <cols>
    <col min="1" max="1" width="5.77734375" style="49" customWidth="1"/>
    <col min="2" max="2" width="48.218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9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9"/>
      <c r="B3" s="103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9"/>
      <c r="B4" s="104" t="s">
        <v>54</v>
      </c>
      <c r="C4" s="46"/>
      <c r="D4" s="100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9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9"/>
      <c r="B6" s="2" t="s">
        <v>3</v>
      </c>
      <c r="C6" s="47"/>
      <c r="D6" s="52">
        <v>24078810</v>
      </c>
      <c r="E6" s="3" t="s">
        <v>107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9"/>
      <c r="B7" s="2" t="s">
        <v>4</v>
      </c>
      <c r="C7" s="47"/>
      <c r="D7" s="102" t="s">
        <v>60</v>
      </c>
      <c r="G7" s="105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9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9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10" t="s">
        <v>14</v>
      </c>
      <c r="B11" s="76" t="s">
        <v>15</v>
      </c>
      <c r="C11" s="77"/>
      <c r="D11" s="8">
        <f>SUM(D14:D499)</f>
        <v>256964.11</v>
      </c>
      <c r="E11" s="8">
        <f>SUM(E14:E499)-F11</f>
        <v>0</v>
      </c>
      <c r="F11" s="8">
        <f>SUM(F14:F499)</f>
        <v>256964.10999999996</v>
      </c>
      <c r="G11" s="8">
        <f>SUM(G14:G499)</f>
        <v>256964.11</v>
      </c>
      <c r="H11" s="8">
        <f>+D11-G11</f>
        <v>0</v>
      </c>
      <c r="I11" s="8">
        <f>SUM(I14:I499)</f>
        <v>0</v>
      </c>
      <c r="J11" s="45"/>
      <c r="K11" s="9"/>
      <c r="L11" s="98"/>
      <c r="M11" s="98">
        <f>SUM(M13:M240)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10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45071</v>
      </c>
      <c r="B15" s="6" t="s">
        <v>62</v>
      </c>
      <c r="C15" s="101" t="s">
        <v>63</v>
      </c>
      <c r="D15" s="8"/>
      <c r="E15" s="8">
        <f t="shared" si="2"/>
        <v>0</v>
      </c>
      <c r="F15" s="8"/>
      <c r="G15" s="8">
        <v>6200</v>
      </c>
      <c r="H15" s="8">
        <f t="shared" ref="H15:H2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/>
      <c r="B16" s="6"/>
      <c r="C16" s="48"/>
      <c r="D16" s="8"/>
      <c r="E16" s="8">
        <f t="shared" si="2"/>
        <v>0</v>
      </c>
      <c r="F16" s="8"/>
      <c r="G16" s="8">
        <f t="shared" si="0"/>
        <v>0</v>
      </c>
      <c r="H16" s="8">
        <f t="shared" si="3"/>
        <v>0</v>
      </c>
      <c r="I16" s="8"/>
      <c r="J16" s="45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65</v>
      </c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45167</v>
      </c>
      <c r="B19" s="6" t="s">
        <v>66</v>
      </c>
      <c r="C19" s="48" t="s">
        <v>67</v>
      </c>
      <c r="D19" s="8"/>
      <c r="E19" s="8">
        <f t="shared" si="2"/>
        <v>0</v>
      </c>
      <c r="F19" s="8">
        <v>6200</v>
      </c>
      <c r="G19" s="8">
        <f t="shared" si="0"/>
        <v>0</v>
      </c>
      <c r="H19" s="8">
        <f t="shared" si="3"/>
        <v>0</v>
      </c>
      <c r="I19" s="8"/>
      <c r="J19" s="45" t="s">
        <v>64</v>
      </c>
      <c r="K19" s="9">
        <v>6861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45199</v>
      </c>
      <c r="B20" s="111" t="s">
        <v>68</v>
      </c>
      <c r="C20" s="48" t="s">
        <v>67</v>
      </c>
      <c r="D20" s="8">
        <v>27097</v>
      </c>
      <c r="E20" s="8">
        <f t="shared" si="2"/>
        <v>27097</v>
      </c>
      <c r="F20" s="8"/>
      <c r="G20" s="8">
        <f t="shared" si="0"/>
        <v>0</v>
      </c>
      <c r="H20" s="8">
        <f t="shared" si="3"/>
        <v>27097</v>
      </c>
      <c r="I20" s="8"/>
      <c r="J20" s="45"/>
      <c r="K20" s="9">
        <v>4666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45196</v>
      </c>
      <c r="B21" s="6" t="s">
        <v>69</v>
      </c>
      <c r="C21" s="48" t="s">
        <v>63</v>
      </c>
      <c r="D21" s="8"/>
      <c r="E21" s="8">
        <f t="shared" si="2"/>
        <v>0</v>
      </c>
      <c r="F21" s="8"/>
      <c r="G21" s="8">
        <v>211866</v>
      </c>
      <c r="H21" s="8">
        <f t="shared" ref="H21:H31" si="4">+D21</f>
        <v>0</v>
      </c>
      <c r="I21" s="8"/>
      <c r="J21" s="45" t="s">
        <v>70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45237</v>
      </c>
      <c r="B22" s="6" t="s">
        <v>71</v>
      </c>
      <c r="C22" s="48" t="s">
        <v>67</v>
      </c>
      <c r="D22" s="8"/>
      <c r="E22" s="8">
        <f t="shared" si="2"/>
        <v>0</v>
      </c>
      <c r="F22" s="8">
        <v>2974.45</v>
      </c>
      <c r="G22" s="8">
        <f t="shared" si="0"/>
        <v>0</v>
      </c>
      <c r="H22" s="8">
        <f t="shared" si="4"/>
        <v>0</v>
      </c>
      <c r="I22" s="8"/>
      <c r="J22" s="45" t="s">
        <v>70</v>
      </c>
      <c r="K22" s="9">
        <v>6813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44933</v>
      </c>
      <c r="B23" s="6" t="s">
        <v>72</v>
      </c>
      <c r="C23" s="48" t="s">
        <v>67</v>
      </c>
      <c r="D23" s="7"/>
      <c r="E23" s="8">
        <f t="shared" si="2"/>
        <v>0</v>
      </c>
      <c r="F23" s="8">
        <v>156.55000000000001</v>
      </c>
      <c r="G23" s="8">
        <f t="shared" ref="G23:G34" si="5">IF(J23&gt;0,0,F23)</f>
        <v>0</v>
      </c>
      <c r="H23" s="8">
        <f t="shared" si="4"/>
        <v>0</v>
      </c>
      <c r="I23" s="8"/>
      <c r="J23" s="45" t="s">
        <v>70</v>
      </c>
      <c r="K23" s="9">
        <v>6813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45294</v>
      </c>
      <c r="B24" s="6" t="s">
        <v>73</v>
      </c>
      <c r="C24" s="48" t="s">
        <v>67</v>
      </c>
      <c r="D24" s="8">
        <v>-16216</v>
      </c>
      <c r="E24" s="8">
        <f t="shared" ref="E24:E37" si="6">+D24</f>
        <v>-16216</v>
      </c>
      <c r="F24" s="8"/>
      <c r="G24" s="8">
        <f t="shared" si="5"/>
        <v>0</v>
      </c>
      <c r="H24" s="8">
        <f t="shared" si="4"/>
        <v>-16216</v>
      </c>
      <c r="I24" s="8"/>
      <c r="J24" s="45"/>
      <c r="K24" s="9">
        <v>4663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45308</v>
      </c>
      <c r="B25" s="6" t="s">
        <v>74</v>
      </c>
      <c r="C25" s="48" t="s">
        <v>67</v>
      </c>
      <c r="D25" s="8"/>
      <c r="E25" s="8">
        <f t="shared" si="6"/>
        <v>0</v>
      </c>
      <c r="F25" s="8">
        <v>4309.2</v>
      </c>
      <c r="G25" s="8">
        <f t="shared" si="5"/>
        <v>0</v>
      </c>
      <c r="H25" s="8">
        <f t="shared" si="4"/>
        <v>0</v>
      </c>
      <c r="I25" s="8"/>
      <c r="J25" s="45" t="s">
        <v>70</v>
      </c>
      <c r="K25" s="9">
        <v>6813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45308</v>
      </c>
      <c r="B26" s="6" t="s">
        <v>75</v>
      </c>
      <c r="C26" s="48" t="s">
        <v>67</v>
      </c>
      <c r="D26" s="8"/>
      <c r="E26" s="8">
        <f t="shared" si="6"/>
        <v>0</v>
      </c>
      <c r="F26" s="8">
        <v>226.8</v>
      </c>
      <c r="G26" s="8">
        <f t="shared" si="5"/>
        <v>0</v>
      </c>
      <c r="H26" s="8">
        <f t="shared" si="4"/>
        <v>0</v>
      </c>
      <c r="I26" s="8"/>
      <c r="J26" s="45" t="s">
        <v>70</v>
      </c>
      <c r="K26" s="9">
        <v>6813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45313</v>
      </c>
      <c r="B27" s="106" t="s">
        <v>76</v>
      </c>
      <c r="C27" s="48" t="s">
        <v>67</v>
      </c>
      <c r="D27" s="8"/>
      <c r="E27" s="8">
        <f t="shared" si="6"/>
        <v>0</v>
      </c>
      <c r="F27" s="8">
        <v>211.87</v>
      </c>
      <c r="G27" s="8">
        <f t="shared" si="5"/>
        <v>211.87</v>
      </c>
      <c r="H27" s="8">
        <f t="shared" si="4"/>
        <v>0</v>
      </c>
      <c r="I27" s="8"/>
      <c r="J27" s="45"/>
      <c r="K27" s="9">
        <v>6872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45334</v>
      </c>
      <c r="B28" s="112" t="s">
        <v>77</v>
      </c>
      <c r="C28" s="48" t="s">
        <v>67</v>
      </c>
      <c r="D28" s="8">
        <v>209318</v>
      </c>
      <c r="E28" s="8">
        <f t="shared" si="6"/>
        <v>209318</v>
      </c>
      <c r="F28" s="8"/>
      <c r="G28" s="8">
        <f t="shared" si="5"/>
        <v>0</v>
      </c>
      <c r="H28" s="8">
        <f t="shared" si="4"/>
        <v>209318</v>
      </c>
      <c r="I28" s="8"/>
      <c r="J28" s="45"/>
      <c r="K28" s="9">
        <v>4667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45331</v>
      </c>
      <c r="B29" s="6" t="s">
        <v>78</v>
      </c>
      <c r="C29" s="48" t="s">
        <v>67</v>
      </c>
      <c r="D29" s="8"/>
      <c r="E29" s="8">
        <f t="shared" si="6"/>
        <v>0</v>
      </c>
      <c r="F29" s="8">
        <v>49588.1</v>
      </c>
      <c r="G29" s="8">
        <f t="shared" si="5"/>
        <v>0</v>
      </c>
      <c r="H29" s="8">
        <f t="shared" si="4"/>
        <v>0</v>
      </c>
      <c r="I29" s="8"/>
      <c r="J29" s="45" t="s">
        <v>70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45331</v>
      </c>
      <c r="B30" s="6" t="s">
        <v>79</v>
      </c>
      <c r="C30" s="48" t="s">
        <v>67</v>
      </c>
      <c r="D30" s="8"/>
      <c r="E30" s="8">
        <f t="shared" si="6"/>
        <v>0</v>
      </c>
      <c r="F30" s="8">
        <v>2609.9</v>
      </c>
      <c r="G30" s="8">
        <f t="shared" si="5"/>
        <v>0</v>
      </c>
      <c r="H30" s="8">
        <f t="shared" si="4"/>
        <v>0</v>
      </c>
      <c r="I30" s="8"/>
      <c r="J30" s="45" t="s">
        <v>70</v>
      </c>
      <c r="K30" s="9">
        <v>6813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45351</v>
      </c>
      <c r="B31" s="99" t="s">
        <v>80</v>
      </c>
      <c r="C31" s="48" t="s">
        <v>67</v>
      </c>
      <c r="D31" s="8">
        <v>951.62</v>
      </c>
      <c r="E31" s="8">
        <f t="shared" si="6"/>
        <v>951.62</v>
      </c>
      <c r="F31" s="8"/>
      <c r="G31" s="8">
        <f t="shared" si="5"/>
        <v>0</v>
      </c>
      <c r="H31" s="8">
        <f t="shared" si="4"/>
        <v>951.62</v>
      </c>
      <c r="I31" s="8"/>
      <c r="J31" s="45"/>
      <c r="K31" s="9">
        <v>4664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45351</v>
      </c>
      <c r="B32" s="6" t="s">
        <v>81</v>
      </c>
      <c r="C32" s="48" t="s">
        <v>67</v>
      </c>
      <c r="D32" s="8"/>
      <c r="E32" s="8">
        <f t="shared" si="6"/>
        <v>0</v>
      </c>
      <c r="F32" s="8">
        <v>18894</v>
      </c>
      <c r="G32" s="8">
        <f t="shared" si="5"/>
        <v>18894</v>
      </c>
      <c r="H32" s="8">
        <f t="shared" ref="H32:H34" si="7">+D32</f>
        <v>0</v>
      </c>
      <c r="I32" s="8"/>
      <c r="J32" s="45"/>
      <c r="K32" s="9">
        <v>6873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45342</v>
      </c>
      <c r="B33" s="6" t="s">
        <v>82</v>
      </c>
      <c r="C33" s="48" t="s">
        <v>83</v>
      </c>
      <c r="D33" s="8"/>
      <c r="E33" s="8">
        <f t="shared" si="6"/>
        <v>0</v>
      </c>
      <c r="F33" s="8"/>
      <c r="G33" s="8">
        <v>951.62</v>
      </c>
      <c r="H33" s="8">
        <f t="shared" si="7"/>
        <v>0</v>
      </c>
      <c r="I33" s="8"/>
      <c r="J33" s="45" t="s">
        <v>70</v>
      </c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45384</v>
      </c>
      <c r="B34" s="6" t="s">
        <v>84</v>
      </c>
      <c r="C34" s="48" t="s">
        <v>67</v>
      </c>
      <c r="D34" s="8"/>
      <c r="E34" s="8">
        <f t="shared" si="6"/>
        <v>0</v>
      </c>
      <c r="F34" s="8">
        <v>80704.039999999994</v>
      </c>
      <c r="G34" s="8">
        <f t="shared" si="5"/>
        <v>0</v>
      </c>
      <c r="H34" s="8">
        <f t="shared" si="7"/>
        <v>0</v>
      </c>
      <c r="I34" s="8"/>
      <c r="J34" s="45" t="s">
        <v>85</v>
      </c>
      <c r="K34" s="9">
        <v>6813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45384</v>
      </c>
      <c r="B35" s="6" t="s">
        <v>86</v>
      </c>
      <c r="C35" s="48" t="s">
        <v>67</v>
      </c>
      <c r="D35" s="8"/>
      <c r="E35" s="8">
        <f t="shared" si="6"/>
        <v>0</v>
      </c>
      <c r="F35" s="8">
        <v>4247.58</v>
      </c>
      <c r="G35" s="8">
        <f t="shared" ref="G35:G49" si="8">IF(J35&gt;0,0,F35)</f>
        <v>0</v>
      </c>
      <c r="H35" s="8">
        <f t="shared" ref="H35:H49" si="9">+D35</f>
        <v>0</v>
      </c>
      <c r="I35" s="8"/>
      <c r="J35" s="45" t="s">
        <v>70</v>
      </c>
      <c r="K35" s="9">
        <v>6813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45383</v>
      </c>
      <c r="B36" s="6" t="s">
        <v>87</v>
      </c>
      <c r="C36" s="48" t="s">
        <v>83</v>
      </c>
      <c r="D36" s="8"/>
      <c r="E36" s="8">
        <f t="shared" si="6"/>
        <v>0</v>
      </c>
      <c r="F36" s="8"/>
      <c r="G36" s="8">
        <v>13849.13</v>
      </c>
      <c r="H36" s="8">
        <f t="shared" si="9"/>
        <v>0</v>
      </c>
      <c r="I36" s="8"/>
      <c r="J36" s="45" t="s">
        <v>70</v>
      </c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45408</v>
      </c>
      <c r="B37" s="6" t="s">
        <v>88</v>
      </c>
      <c r="C37" s="48" t="s">
        <v>67</v>
      </c>
      <c r="D37" s="8"/>
      <c r="E37" s="8">
        <f t="shared" si="6"/>
        <v>0</v>
      </c>
      <c r="F37" s="8">
        <v>443.63</v>
      </c>
      <c r="G37" s="8">
        <f t="shared" si="8"/>
        <v>443.63</v>
      </c>
      <c r="H37" s="8">
        <f t="shared" si="9"/>
        <v>0</v>
      </c>
      <c r="I37" s="8"/>
      <c r="J37" s="45"/>
      <c r="K37" s="9">
        <v>6873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45411</v>
      </c>
      <c r="B38" s="6" t="s">
        <v>89</v>
      </c>
      <c r="C38" s="48" t="s">
        <v>67</v>
      </c>
      <c r="D38" s="8"/>
      <c r="E38" s="8">
        <f t="shared" ref="E38:E53" si="10">+D38</f>
        <v>0</v>
      </c>
      <c r="F38" s="8">
        <v>5819.7</v>
      </c>
      <c r="G38" s="8">
        <f t="shared" si="8"/>
        <v>0</v>
      </c>
      <c r="H38" s="8">
        <f t="shared" si="9"/>
        <v>0</v>
      </c>
      <c r="I38" s="8"/>
      <c r="J38" s="45" t="s">
        <v>70</v>
      </c>
      <c r="K38" s="9">
        <v>6813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45411</v>
      </c>
      <c r="B39" s="6" t="s">
        <v>90</v>
      </c>
      <c r="C39" s="48" t="s">
        <v>67</v>
      </c>
      <c r="D39" s="8"/>
      <c r="E39" s="8">
        <f t="shared" si="10"/>
        <v>0</v>
      </c>
      <c r="F39" s="8">
        <v>306.3</v>
      </c>
      <c r="G39" s="8">
        <f t="shared" si="8"/>
        <v>0</v>
      </c>
      <c r="H39" s="8">
        <f t="shared" si="9"/>
        <v>0</v>
      </c>
      <c r="I39" s="8"/>
      <c r="J39" s="45" t="s">
        <v>70</v>
      </c>
      <c r="K39" s="9">
        <v>6813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45418</v>
      </c>
      <c r="B40" s="6" t="s">
        <v>91</v>
      </c>
      <c r="C40" s="48" t="s">
        <v>67</v>
      </c>
      <c r="D40" s="8"/>
      <c r="E40" s="8">
        <f t="shared" si="10"/>
        <v>0</v>
      </c>
      <c r="F40" s="8">
        <v>71937.919999999998</v>
      </c>
      <c r="G40" s="8">
        <f t="shared" si="8"/>
        <v>0</v>
      </c>
      <c r="H40" s="8">
        <f t="shared" si="9"/>
        <v>0</v>
      </c>
      <c r="I40" s="8"/>
      <c r="J40" s="45" t="s">
        <v>70</v>
      </c>
      <c r="K40" s="9">
        <v>6813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45418</v>
      </c>
      <c r="B41" s="6" t="s">
        <v>92</v>
      </c>
      <c r="C41" s="48" t="s">
        <v>67</v>
      </c>
      <c r="D41" s="8"/>
      <c r="E41" s="8">
        <f t="shared" si="10"/>
        <v>0</v>
      </c>
      <c r="F41" s="8">
        <v>3786.21</v>
      </c>
      <c r="G41" s="8">
        <f t="shared" si="8"/>
        <v>0</v>
      </c>
      <c r="H41" s="8">
        <f t="shared" si="9"/>
        <v>0</v>
      </c>
      <c r="I41" s="8"/>
      <c r="J41" s="45" t="s">
        <v>70</v>
      </c>
      <c r="K41" s="9">
        <v>6813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45434</v>
      </c>
      <c r="B42" s="6" t="s">
        <v>93</v>
      </c>
      <c r="C42" s="48" t="s">
        <v>67</v>
      </c>
      <c r="D42" s="8"/>
      <c r="E42" s="8">
        <f t="shared" si="10"/>
        <v>0</v>
      </c>
      <c r="F42" s="8">
        <v>296.86</v>
      </c>
      <c r="G42" s="8">
        <f t="shared" si="8"/>
        <v>296.86</v>
      </c>
      <c r="H42" s="8">
        <f t="shared" si="9"/>
        <v>0</v>
      </c>
      <c r="I42" s="8"/>
      <c r="J42" s="45"/>
      <c r="K42" s="9">
        <v>6873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45436</v>
      </c>
      <c r="B43" s="44" t="s">
        <v>94</v>
      </c>
      <c r="C43" s="48" t="s">
        <v>67</v>
      </c>
      <c r="D43" s="8"/>
      <c r="E43" s="8">
        <f t="shared" si="10"/>
        <v>0</v>
      </c>
      <c r="F43" s="8">
        <v>4080</v>
      </c>
      <c r="G43" s="8">
        <f t="shared" si="8"/>
        <v>4080</v>
      </c>
      <c r="H43" s="8">
        <f t="shared" si="9"/>
        <v>0</v>
      </c>
      <c r="I43" s="8"/>
      <c r="J43" s="45"/>
      <c r="K43" s="9">
        <v>6873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/>
      <c r="D44" s="8"/>
      <c r="E44" s="8"/>
      <c r="F44" s="8"/>
      <c r="G44" s="8"/>
      <c r="H44" s="8"/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/>
      <c r="D45" s="8"/>
      <c r="E45" s="8"/>
      <c r="F45" s="8"/>
      <c r="G45" s="8"/>
      <c r="H45" s="8"/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43" t="s">
        <v>96</v>
      </c>
      <c r="B46" s="6"/>
      <c r="C46" s="48" t="s">
        <v>52</v>
      </c>
      <c r="D46" s="8"/>
      <c r="E46" s="8"/>
      <c r="F46" s="8"/>
      <c r="G46" s="8"/>
      <c r="H46" s="8"/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45611</v>
      </c>
      <c r="B47" s="6" t="s">
        <v>95</v>
      </c>
      <c r="C47" s="101" t="s">
        <v>67</v>
      </c>
      <c r="D47" s="107">
        <v>13849.13</v>
      </c>
      <c r="E47" s="8">
        <f t="shared" ref="E47" si="11">+D47</f>
        <v>13849.13</v>
      </c>
      <c r="F47" s="8"/>
      <c r="G47" s="8">
        <f t="shared" ref="G47" si="12">IF(J47&gt;0,0,F47)</f>
        <v>0</v>
      </c>
      <c r="H47" s="8">
        <f t="shared" ref="H47" si="13">+D47</f>
        <v>13849.13</v>
      </c>
      <c r="I47" s="8"/>
      <c r="J47" s="45"/>
      <c r="K47" s="9">
        <v>4664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45639</v>
      </c>
      <c r="B48" s="106" t="s">
        <v>97</v>
      </c>
      <c r="C48" s="48" t="s">
        <v>98</v>
      </c>
      <c r="D48" s="8"/>
      <c r="E48" s="8">
        <f t="shared" si="10"/>
        <v>0</v>
      </c>
      <c r="F48" s="8">
        <v>171</v>
      </c>
      <c r="G48" s="8">
        <f t="shared" si="8"/>
        <v>171</v>
      </c>
      <c r="H48" s="8">
        <f t="shared" si="9"/>
        <v>0</v>
      </c>
      <c r="I48" s="8"/>
      <c r="J48" s="45"/>
      <c r="K48" s="9">
        <v>6870</v>
      </c>
      <c r="L48" s="8"/>
      <c r="M48" s="8"/>
      <c r="N48" s="8" t="s">
        <v>99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45657</v>
      </c>
      <c r="B49" s="106" t="s">
        <v>100</v>
      </c>
      <c r="C49" s="48" t="s">
        <v>98</v>
      </c>
      <c r="D49" s="8">
        <v>171</v>
      </c>
      <c r="E49" s="8">
        <f t="shared" si="10"/>
        <v>171</v>
      </c>
      <c r="F49" s="8"/>
      <c r="G49" s="8">
        <f t="shared" si="8"/>
        <v>0</v>
      </c>
      <c r="H49" s="8">
        <f t="shared" si="9"/>
        <v>171</v>
      </c>
      <c r="I49" s="8"/>
      <c r="J49" s="45"/>
      <c r="K49" s="9">
        <v>4667</v>
      </c>
      <c r="L49" s="8"/>
      <c r="M49" s="8"/>
      <c r="N49" s="8" t="s">
        <v>101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 t="s">
        <v>103</v>
      </c>
      <c r="B50" s="6" t="s">
        <v>102</v>
      </c>
      <c r="C50" s="113" t="s">
        <v>52</v>
      </c>
      <c r="D50" s="8">
        <v>23417.63</v>
      </c>
      <c r="E50" s="8">
        <f t="shared" si="10"/>
        <v>23417.63</v>
      </c>
      <c r="F50" s="8"/>
      <c r="G50" s="8">
        <f t="shared" ref="G50:G65" si="14">IF(J50&gt;0,0,F50)</f>
        <v>0</v>
      </c>
      <c r="H50" s="8">
        <f t="shared" ref="H50:H65" si="15">+D50</f>
        <v>23417.63</v>
      </c>
      <c r="I50" s="8"/>
      <c r="J50" s="45"/>
      <c r="K50" s="9">
        <v>4664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 t="s">
        <v>103</v>
      </c>
      <c r="B51" s="6" t="s">
        <v>105</v>
      </c>
      <c r="C51" s="113" t="s">
        <v>52</v>
      </c>
      <c r="D51" s="8">
        <v>-1409.14</v>
      </c>
      <c r="E51" s="8">
        <f t="shared" si="10"/>
        <v>-1409.14</v>
      </c>
      <c r="F51" s="8"/>
      <c r="G51" s="8">
        <f t="shared" si="14"/>
        <v>0</v>
      </c>
      <c r="H51" s="8">
        <f t="shared" si="15"/>
        <v>-1409.14</v>
      </c>
      <c r="I51" s="8"/>
      <c r="J51" s="45"/>
      <c r="K51" s="9">
        <v>4667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 t="s">
        <v>103</v>
      </c>
      <c r="B52" s="6" t="s">
        <v>104</v>
      </c>
      <c r="C52" s="113" t="s">
        <v>52</v>
      </c>
      <c r="D52" s="8">
        <v>-171</v>
      </c>
      <c r="E52" s="8">
        <f t="shared" si="10"/>
        <v>-171</v>
      </c>
      <c r="F52" s="8"/>
      <c r="G52" s="8">
        <f t="shared" si="14"/>
        <v>0</v>
      </c>
      <c r="H52" s="8">
        <f t="shared" si="15"/>
        <v>-171</v>
      </c>
      <c r="I52" s="8"/>
      <c r="J52" s="45"/>
      <c r="K52" s="9">
        <v>4667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45674</v>
      </c>
      <c r="B53" s="6" t="s">
        <v>106</v>
      </c>
      <c r="C53" s="48" t="s">
        <v>98</v>
      </c>
      <c r="D53" s="8">
        <v>-44.13</v>
      </c>
      <c r="E53" s="8">
        <f t="shared" si="10"/>
        <v>-44.13</v>
      </c>
      <c r="F53" s="8"/>
      <c r="G53" s="8">
        <f t="shared" si="14"/>
        <v>0</v>
      </c>
      <c r="H53" s="8">
        <f t="shared" si="15"/>
        <v>-44.13</v>
      </c>
      <c r="I53" s="8"/>
      <c r="J53" s="45"/>
      <c r="K53" s="9">
        <v>4665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ref="E54:E69" si="16">+D54</f>
        <v>0</v>
      </c>
      <c r="F54" s="8"/>
      <c r="G54" s="8">
        <f t="shared" si="14"/>
        <v>0</v>
      </c>
      <c r="H54" s="8">
        <f t="shared" si="15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108" t="s">
        <v>108</v>
      </c>
      <c r="C55" s="48" t="s">
        <v>52</v>
      </c>
      <c r="D55" s="8"/>
      <c r="E55" s="8">
        <f t="shared" si="16"/>
        <v>0</v>
      </c>
      <c r="F55" s="8"/>
      <c r="G55" s="8">
        <f t="shared" si="14"/>
        <v>0</v>
      </c>
      <c r="H55" s="8">
        <f t="shared" si="15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16"/>
        <v>0</v>
      </c>
      <c r="F56" s="8"/>
      <c r="G56" s="8">
        <f t="shared" si="14"/>
        <v>0</v>
      </c>
      <c r="H56" s="8">
        <f t="shared" si="15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16"/>
        <v>0</v>
      </c>
      <c r="F57" s="8"/>
      <c r="G57" s="8">
        <f t="shared" si="14"/>
        <v>0</v>
      </c>
      <c r="H57" s="8">
        <f t="shared" si="15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16"/>
        <v>0</v>
      </c>
      <c r="F58" s="8"/>
      <c r="G58" s="8">
        <f t="shared" si="14"/>
        <v>0</v>
      </c>
      <c r="H58" s="8">
        <f t="shared" si="15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16"/>
        <v>0</v>
      </c>
      <c r="F59" s="8"/>
      <c r="G59" s="8">
        <f t="shared" si="14"/>
        <v>0</v>
      </c>
      <c r="H59" s="8">
        <f t="shared" si="15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16"/>
        <v>0</v>
      </c>
      <c r="F60" s="8"/>
      <c r="G60" s="8">
        <f t="shared" si="14"/>
        <v>0</v>
      </c>
      <c r="H60" s="8">
        <f t="shared" si="15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16"/>
        <v>0</v>
      </c>
      <c r="F61" s="8"/>
      <c r="G61" s="8">
        <f t="shared" si="14"/>
        <v>0</v>
      </c>
      <c r="H61" s="8">
        <f t="shared" si="15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16"/>
        <v>0</v>
      </c>
      <c r="F62" s="8"/>
      <c r="G62" s="8">
        <f t="shared" si="14"/>
        <v>0</v>
      </c>
      <c r="H62" s="8">
        <f t="shared" si="15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16"/>
        <v>0</v>
      </c>
      <c r="F63" s="8"/>
      <c r="G63" s="8">
        <f t="shared" si="14"/>
        <v>0</v>
      </c>
      <c r="H63" s="8">
        <f t="shared" si="15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16"/>
        <v>0</v>
      </c>
      <c r="F64" s="8"/>
      <c r="G64" s="8">
        <f t="shared" si="14"/>
        <v>0</v>
      </c>
      <c r="H64" s="8">
        <f t="shared" si="15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16"/>
        <v>0</v>
      </c>
      <c r="F65" s="8"/>
      <c r="G65" s="8">
        <f t="shared" si="14"/>
        <v>0</v>
      </c>
      <c r="H65" s="8">
        <f t="shared" si="15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16"/>
        <v>0</v>
      </c>
      <c r="F66" s="8"/>
      <c r="G66" s="8">
        <f t="shared" ref="G66:G81" si="17">IF(J66&gt;0,0,F66)</f>
        <v>0</v>
      </c>
      <c r="H66" s="8">
        <f t="shared" ref="H66:H81" si="18">+D66</f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16"/>
        <v>0</v>
      </c>
      <c r="F67" s="8"/>
      <c r="G67" s="8">
        <f t="shared" si="17"/>
        <v>0</v>
      </c>
      <c r="H67" s="8">
        <f t="shared" si="18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16"/>
        <v>0</v>
      </c>
      <c r="F68" s="8"/>
      <c r="G68" s="8">
        <f t="shared" si="17"/>
        <v>0</v>
      </c>
      <c r="H68" s="8">
        <f t="shared" si="18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16"/>
        <v>0</v>
      </c>
      <c r="F69" s="8"/>
      <c r="G69" s="8">
        <f t="shared" si="17"/>
        <v>0</v>
      </c>
      <c r="H69" s="8">
        <f t="shared" si="18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ref="E70:E85" si="19">+D70</f>
        <v>0</v>
      </c>
      <c r="F70" s="8"/>
      <c r="G70" s="8">
        <f t="shared" si="17"/>
        <v>0</v>
      </c>
      <c r="H70" s="8">
        <f t="shared" si="18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19"/>
        <v>0</v>
      </c>
      <c r="F71" s="8"/>
      <c r="G71" s="8">
        <f t="shared" si="17"/>
        <v>0</v>
      </c>
      <c r="H71" s="8">
        <f t="shared" si="18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19"/>
        <v>0</v>
      </c>
      <c r="F72" s="8"/>
      <c r="G72" s="8">
        <f t="shared" si="17"/>
        <v>0</v>
      </c>
      <c r="H72" s="8">
        <f t="shared" si="18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19"/>
        <v>0</v>
      </c>
      <c r="F73" s="8"/>
      <c r="G73" s="8">
        <f t="shared" si="17"/>
        <v>0</v>
      </c>
      <c r="H73" s="8">
        <f t="shared" si="18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19"/>
        <v>0</v>
      </c>
      <c r="F74" s="8"/>
      <c r="G74" s="8">
        <f t="shared" si="17"/>
        <v>0</v>
      </c>
      <c r="H74" s="8">
        <f t="shared" si="18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9"/>
        <v>0</v>
      </c>
      <c r="F75" s="8"/>
      <c r="G75" s="8">
        <f t="shared" si="17"/>
        <v>0</v>
      </c>
      <c r="H75" s="8">
        <f t="shared" si="18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9"/>
        <v>0</v>
      </c>
      <c r="F76" s="8"/>
      <c r="G76" s="8">
        <f t="shared" si="17"/>
        <v>0</v>
      </c>
      <c r="H76" s="8">
        <f t="shared" si="18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9"/>
        <v>0</v>
      </c>
      <c r="F77" s="8"/>
      <c r="G77" s="8">
        <f t="shared" si="17"/>
        <v>0</v>
      </c>
      <c r="H77" s="8">
        <f t="shared" si="18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9"/>
        <v>0</v>
      </c>
      <c r="F82" s="8"/>
      <c r="G82" s="8">
        <f t="shared" ref="G82:G97" si="20">IF(J82&gt;0,0,F82)</f>
        <v>0</v>
      </c>
      <c r="H82" s="8">
        <f t="shared" ref="H82:H97" si="21">+D82</f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9"/>
        <v>0</v>
      </c>
      <c r="F83" s="8"/>
      <c r="G83" s="8">
        <f t="shared" si="20"/>
        <v>0</v>
      </c>
      <c r="H83" s="8">
        <f t="shared" si="21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9"/>
        <v>0</v>
      </c>
      <c r="F84" s="8"/>
      <c r="G84" s="8">
        <f t="shared" si="20"/>
        <v>0</v>
      </c>
      <c r="H84" s="8">
        <f t="shared" si="21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9"/>
        <v>0</v>
      </c>
      <c r="F85" s="8"/>
      <c r="G85" s="8">
        <f t="shared" si="20"/>
        <v>0</v>
      </c>
      <c r="H85" s="8">
        <f t="shared" si="21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ref="E86:E101" si="22">+D86</f>
        <v>0</v>
      </c>
      <c r="F86" s="8"/>
      <c r="G86" s="8">
        <f t="shared" si="20"/>
        <v>0</v>
      </c>
      <c r="H86" s="8">
        <f t="shared" si="21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22"/>
        <v>0</v>
      </c>
      <c r="F87" s="8"/>
      <c r="G87" s="8">
        <f t="shared" si="20"/>
        <v>0</v>
      </c>
      <c r="H87" s="8">
        <f t="shared" si="21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22"/>
        <v>0</v>
      </c>
      <c r="F88" s="8"/>
      <c r="G88" s="8">
        <f t="shared" si="20"/>
        <v>0</v>
      </c>
      <c r="H88" s="8">
        <f t="shared" si="21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22"/>
        <v>0</v>
      </c>
      <c r="F89" s="8"/>
      <c r="G89" s="8">
        <f t="shared" si="20"/>
        <v>0</v>
      </c>
      <c r="H89" s="8">
        <f t="shared" si="21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22"/>
        <v>0</v>
      </c>
      <c r="F90" s="8"/>
      <c r="G90" s="8">
        <f t="shared" si="20"/>
        <v>0</v>
      </c>
      <c r="H90" s="8">
        <f t="shared" si="21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22"/>
        <v>0</v>
      </c>
      <c r="F91" s="8"/>
      <c r="G91" s="8">
        <f t="shared" si="20"/>
        <v>0</v>
      </c>
      <c r="H91" s="8">
        <f t="shared" si="21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22"/>
        <v>0</v>
      </c>
      <c r="F92" s="8"/>
      <c r="G92" s="8">
        <f t="shared" si="20"/>
        <v>0</v>
      </c>
      <c r="H92" s="8">
        <f t="shared" si="21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22"/>
        <v>0</v>
      </c>
      <c r="F93" s="8"/>
      <c r="G93" s="8">
        <f t="shared" si="20"/>
        <v>0</v>
      </c>
      <c r="H93" s="8">
        <f t="shared" si="21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22"/>
        <v>0</v>
      </c>
      <c r="F98" s="8"/>
      <c r="G98" s="8">
        <f t="shared" ref="G98:G113" si="23">IF(J98&gt;0,0,F98)</f>
        <v>0</v>
      </c>
      <c r="H98" s="8">
        <f t="shared" ref="H98:H113" si="24">+D98</f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22"/>
        <v>0</v>
      </c>
      <c r="F99" s="8"/>
      <c r="G99" s="8">
        <f t="shared" si="23"/>
        <v>0</v>
      </c>
      <c r="H99" s="8">
        <f t="shared" si="24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22"/>
        <v>0</v>
      </c>
      <c r="F100" s="8"/>
      <c r="G100" s="8">
        <f t="shared" si="23"/>
        <v>0</v>
      </c>
      <c r="H100" s="8">
        <f t="shared" si="24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22"/>
        <v>0</v>
      </c>
      <c r="F101" s="8"/>
      <c r="G101" s="8">
        <f t="shared" si="23"/>
        <v>0</v>
      </c>
      <c r="H101" s="8">
        <f t="shared" si="24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ref="E102:E117" si="25">+D102</f>
        <v>0</v>
      </c>
      <c r="F102" s="8"/>
      <c r="G102" s="8">
        <f t="shared" si="23"/>
        <v>0</v>
      </c>
      <c r="H102" s="8">
        <f t="shared" si="24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25"/>
        <v>0</v>
      </c>
      <c r="F103" s="8"/>
      <c r="G103" s="8">
        <f t="shared" si="23"/>
        <v>0</v>
      </c>
      <c r="H103" s="8">
        <f t="shared" si="24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25"/>
        <v>0</v>
      </c>
      <c r="F104" s="8"/>
      <c r="G104" s="8">
        <f t="shared" si="23"/>
        <v>0</v>
      </c>
      <c r="H104" s="8">
        <f t="shared" si="24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5"/>
        <v>0</v>
      </c>
      <c r="F105" s="8"/>
      <c r="G105" s="8">
        <f t="shared" si="23"/>
        <v>0</v>
      </c>
      <c r="H105" s="8">
        <f t="shared" si="24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25"/>
        <v>0</v>
      </c>
      <c r="F106" s="8"/>
      <c r="G106" s="8">
        <f t="shared" si="23"/>
        <v>0</v>
      </c>
      <c r="H106" s="8">
        <f t="shared" si="24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5"/>
        <v>0</v>
      </c>
      <c r="F107" s="8"/>
      <c r="G107" s="8">
        <f t="shared" si="23"/>
        <v>0</v>
      </c>
      <c r="H107" s="8">
        <f t="shared" si="24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5"/>
        <v>0</v>
      </c>
      <c r="F114" s="8"/>
      <c r="G114" s="8">
        <f t="shared" ref="G114:G129" si="26">IF(J114&gt;0,0,F114)</f>
        <v>0</v>
      </c>
      <c r="H114" s="8">
        <f t="shared" ref="H114:H129" si="27">+D114</f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5"/>
        <v>0</v>
      </c>
      <c r="F115" s="8"/>
      <c r="G115" s="8">
        <f t="shared" si="26"/>
        <v>0</v>
      </c>
      <c r="H115" s="8">
        <f t="shared" si="27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5"/>
        <v>0</v>
      </c>
      <c r="F116" s="8"/>
      <c r="G116" s="8">
        <f t="shared" si="26"/>
        <v>0</v>
      </c>
      <c r="H116" s="8">
        <f t="shared" si="27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5"/>
        <v>0</v>
      </c>
      <c r="F117" s="8"/>
      <c r="G117" s="8">
        <f t="shared" si="26"/>
        <v>0</v>
      </c>
      <c r="H117" s="8">
        <f t="shared" si="27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ref="E118:E133" si="28">+D118</f>
        <v>0</v>
      </c>
      <c r="F118" s="8"/>
      <c r="G118" s="8">
        <f t="shared" si="26"/>
        <v>0</v>
      </c>
      <c r="H118" s="8">
        <f t="shared" si="27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28"/>
        <v>0</v>
      </c>
      <c r="F119" s="8"/>
      <c r="G119" s="8">
        <f t="shared" si="26"/>
        <v>0</v>
      </c>
      <c r="H119" s="8">
        <f t="shared" si="27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8"/>
        <v>0</v>
      </c>
      <c r="F120" s="8"/>
      <c r="G120" s="8">
        <f t="shared" si="26"/>
        <v>0</v>
      </c>
      <c r="H120" s="8">
        <f t="shared" si="27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8"/>
        <v>0</v>
      </c>
      <c r="F121" s="8"/>
      <c r="G121" s="8">
        <f t="shared" si="26"/>
        <v>0</v>
      </c>
      <c r="H121" s="8">
        <f t="shared" si="27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8"/>
        <v>0</v>
      </c>
      <c r="F122" s="8"/>
      <c r="G122" s="8">
        <f t="shared" si="26"/>
        <v>0</v>
      </c>
      <c r="H122" s="8">
        <f t="shared" si="27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8"/>
        <v>0</v>
      </c>
      <c r="F123" s="8"/>
      <c r="G123" s="8">
        <f t="shared" si="26"/>
        <v>0</v>
      </c>
      <c r="H123" s="8">
        <f t="shared" si="27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8"/>
        <v>0</v>
      </c>
      <c r="F130" s="8"/>
      <c r="G130" s="8">
        <f t="shared" ref="G130:G145" si="29">IF(J130&gt;0,0,F130)</f>
        <v>0</v>
      </c>
      <c r="H130" s="8">
        <f t="shared" ref="H130:H145" si="30">+D130</f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8"/>
        <v>0</v>
      </c>
      <c r="F131" s="8"/>
      <c r="G131" s="8">
        <f t="shared" si="29"/>
        <v>0</v>
      </c>
      <c r="H131" s="8">
        <f t="shared" si="30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8"/>
        <v>0</v>
      </c>
      <c r="F132" s="8"/>
      <c r="G132" s="8">
        <f t="shared" si="29"/>
        <v>0</v>
      </c>
      <c r="H132" s="8">
        <f t="shared" si="30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8"/>
        <v>0</v>
      </c>
      <c r="F133" s="8"/>
      <c r="G133" s="8">
        <f t="shared" si="29"/>
        <v>0</v>
      </c>
      <c r="H133" s="8">
        <f t="shared" si="30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ref="E134:E149" si="31">+D134</f>
        <v>0</v>
      </c>
      <c r="F134" s="8"/>
      <c r="G134" s="8">
        <f t="shared" si="29"/>
        <v>0</v>
      </c>
      <c r="H134" s="8">
        <f t="shared" si="30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31"/>
        <v>0</v>
      </c>
      <c r="F135" s="8"/>
      <c r="G135" s="8">
        <f t="shared" si="29"/>
        <v>0</v>
      </c>
      <c r="H135" s="8">
        <f t="shared" si="30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31"/>
        <v>0</v>
      </c>
      <c r="F136" s="8"/>
      <c r="G136" s="8">
        <f t="shared" si="29"/>
        <v>0</v>
      </c>
      <c r="H136" s="8">
        <f t="shared" si="30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31"/>
        <v>0</v>
      </c>
      <c r="F137" s="8"/>
      <c r="G137" s="8">
        <f t="shared" si="29"/>
        <v>0</v>
      </c>
      <c r="H137" s="8">
        <f t="shared" si="30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31"/>
        <v>0</v>
      </c>
      <c r="F138" s="8"/>
      <c r="G138" s="8">
        <f t="shared" si="29"/>
        <v>0</v>
      </c>
      <c r="H138" s="8">
        <f t="shared" si="30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31"/>
        <v>0</v>
      </c>
      <c r="F139" s="8"/>
      <c r="G139" s="8">
        <f t="shared" si="29"/>
        <v>0</v>
      </c>
      <c r="H139" s="8">
        <f t="shared" si="30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31"/>
        <v>0</v>
      </c>
      <c r="F146" s="8"/>
      <c r="G146" s="8">
        <f t="shared" ref="G146:G161" si="32">IF(J146&gt;0,0,F146)</f>
        <v>0</v>
      </c>
      <c r="H146" s="8">
        <f t="shared" ref="H146:H161" si="33">+D146</f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31"/>
        <v>0</v>
      </c>
      <c r="F147" s="8"/>
      <c r="G147" s="8">
        <f t="shared" si="32"/>
        <v>0</v>
      </c>
      <c r="H147" s="8">
        <f t="shared" si="33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31"/>
        <v>0</v>
      </c>
      <c r="F148" s="8"/>
      <c r="G148" s="8">
        <f t="shared" si="32"/>
        <v>0</v>
      </c>
      <c r="H148" s="8">
        <f t="shared" si="33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31"/>
        <v>0</v>
      </c>
      <c r="F149" s="8"/>
      <c r="G149" s="8">
        <f t="shared" si="32"/>
        <v>0</v>
      </c>
      <c r="H149" s="8">
        <f t="shared" si="33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ref="E150:E165" si="34">+D150</f>
        <v>0</v>
      </c>
      <c r="F150" s="8"/>
      <c r="G150" s="8">
        <f t="shared" si="32"/>
        <v>0</v>
      </c>
      <c r="H150" s="8">
        <f t="shared" si="33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34"/>
        <v>0</v>
      </c>
      <c r="F151" s="8"/>
      <c r="G151" s="8">
        <f t="shared" si="32"/>
        <v>0</v>
      </c>
      <c r="H151" s="8">
        <f t="shared" si="33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34"/>
        <v>0</v>
      </c>
      <c r="F152" s="8"/>
      <c r="G152" s="8">
        <f t="shared" si="32"/>
        <v>0</v>
      </c>
      <c r="H152" s="8">
        <f t="shared" si="33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4"/>
        <v>0</v>
      </c>
      <c r="F153" s="8"/>
      <c r="G153" s="8">
        <f t="shared" si="32"/>
        <v>0</v>
      </c>
      <c r="H153" s="8">
        <f t="shared" si="33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34"/>
        <v>0</v>
      </c>
      <c r="F154" s="8"/>
      <c r="G154" s="8">
        <f t="shared" si="32"/>
        <v>0</v>
      </c>
      <c r="H154" s="8">
        <f t="shared" si="33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4"/>
        <v>0</v>
      </c>
      <c r="F162" s="8"/>
      <c r="G162" s="8">
        <f t="shared" ref="G162:G177" si="35">IF(J162&gt;0,0,F162)</f>
        <v>0</v>
      </c>
      <c r="H162" s="8">
        <f t="shared" ref="H162:H177" si="36">+D162</f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4"/>
        <v>0</v>
      </c>
      <c r="F163" s="8"/>
      <c r="G163" s="8">
        <f t="shared" si="35"/>
        <v>0</v>
      </c>
      <c r="H163" s="8">
        <f t="shared" si="36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4"/>
        <v>0</v>
      </c>
      <c r="F164" s="8"/>
      <c r="G164" s="8">
        <f t="shared" si="35"/>
        <v>0</v>
      </c>
      <c r="H164" s="8">
        <f t="shared" si="36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4"/>
        <v>0</v>
      </c>
      <c r="F165" s="8"/>
      <c r="G165" s="8">
        <f t="shared" si="35"/>
        <v>0</v>
      </c>
      <c r="H165" s="8">
        <f t="shared" si="36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ref="E166:E181" si="37">+D166</f>
        <v>0</v>
      </c>
      <c r="F166" s="8"/>
      <c r="G166" s="8">
        <f t="shared" si="35"/>
        <v>0</v>
      </c>
      <c r="H166" s="8">
        <f t="shared" si="36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37"/>
        <v>0</v>
      </c>
      <c r="F167" s="8"/>
      <c r="G167" s="8">
        <f t="shared" si="35"/>
        <v>0</v>
      </c>
      <c r="H167" s="8">
        <f t="shared" si="36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37"/>
        <v>0</v>
      </c>
      <c r="F168" s="8"/>
      <c r="G168" s="8">
        <f t="shared" si="35"/>
        <v>0</v>
      </c>
      <c r="H168" s="8">
        <f t="shared" si="36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7"/>
        <v>0</v>
      </c>
      <c r="F169" s="8"/>
      <c r="G169" s="8">
        <f t="shared" si="35"/>
        <v>0</v>
      </c>
      <c r="H169" s="8">
        <f t="shared" si="36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37"/>
        <v>0</v>
      </c>
      <c r="F170" s="8"/>
      <c r="G170" s="8">
        <f t="shared" si="35"/>
        <v>0</v>
      </c>
      <c r="H170" s="8">
        <f t="shared" si="36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7"/>
        <v>0</v>
      </c>
      <c r="F178" s="8"/>
      <c r="G178" s="8">
        <f t="shared" ref="G178:G193" si="38">IF(J178&gt;0,0,F178)</f>
        <v>0</v>
      </c>
      <c r="H178" s="8">
        <f t="shared" ref="H178:H193" si="39">+D178</f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7"/>
        <v>0</v>
      </c>
      <c r="F179" s="8"/>
      <c r="G179" s="8">
        <f t="shared" si="38"/>
        <v>0</v>
      </c>
      <c r="H179" s="8">
        <f t="shared" si="39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7"/>
        <v>0</v>
      </c>
      <c r="F180" s="8"/>
      <c r="G180" s="8">
        <f t="shared" si="38"/>
        <v>0</v>
      </c>
      <c r="H180" s="8">
        <f t="shared" si="39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7"/>
        <v>0</v>
      </c>
      <c r="F181" s="8"/>
      <c r="G181" s="8">
        <f t="shared" si="38"/>
        <v>0</v>
      </c>
      <c r="H181" s="8">
        <f t="shared" si="39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ref="E182:E197" si="40">+D182</f>
        <v>0</v>
      </c>
      <c r="F182" s="8"/>
      <c r="G182" s="8">
        <f t="shared" si="38"/>
        <v>0</v>
      </c>
      <c r="H182" s="8">
        <f t="shared" si="39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40"/>
        <v>0</v>
      </c>
      <c r="F183" s="8"/>
      <c r="G183" s="8">
        <f t="shared" si="38"/>
        <v>0</v>
      </c>
      <c r="H183" s="8">
        <f t="shared" si="39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40"/>
        <v>0</v>
      </c>
      <c r="F184" s="8"/>
      <c r="G184" s="8">
        <f t="shared" si="38"/>
        <v>0</v>
      </c>
      <c r="H184" s="8">
        <f t="shared" si="39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40"/>
        <v>0</v>
      </c>
      <c r="F185" s="8"/>
      <c r="G185" s="8">
        <f t="shared" si="38"/>
        <v>0</v>
      </c>
      <c r="H185" s="8">
        <f t="shared" si="39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40"/>
        <v>0</v>
      </c>
      <c r="F186" s="8"/>
      <c r="G186" s="8">
        <f t="shared" si="38"/>
        <v>0</v>
      </c>
      <c r="H186" s="8">
        <f t="shared" si="39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40"/>
        <v>0</v>
      </c>
      <c r="F194" s="8"/>
      <c r="G194" s="8">
        <f t="shared" ref="G194:G209" si="41">IF(J194&gt;0,0,F194)</f>
        <v>0</v>
      </c>
      <c r="H194" s="8">
        <f t="shared" ref="H194:H209" si="42">+D194</f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40"/>
        <v>0</v>
      </c>
      <c r="F195" s="8"/>
      <c r="G195" s="8">
        <f t="shared" si="41"/>
        <v>0</v>
      </c>
      <c r="H195" s="8">
        <f t="shared" si="42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40"/>
        <v>0</v>
      </c>
      <c r="F196" s="8"/>
      <c r="G196" s="8">
        <f t="shared" si="41"/>
        <v>0</v>
      </c>
      <c r="H196" s="8">
        <f t="shared" si="42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40"/>
        <v>0</v>
      </c>
      <c r="F197" s="8"/>
      <c r="G197" s="8">
        <f t="shared" si="41"/>
        <v>0</v>
      </c>
      <c r="H197" s="8">
        <f t="shared" si="42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ref="E198:E213" si="43">+D198</f>
        <v>0</v>
      </c>
      <c r="F198" s="8"/>
      <c r="G198" s="8">
        <f t="shared" si="41"/>
        <v>0</v>
      </c>
      <c r="H198" s="8">
        <f t="shared" si="42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43"/>
        <v>0</v>
      </c>
      <c r="F199" s="8"/>
      <c r="G199" s="8">
        <f t="shared" si="41"/>
        <v>0</v>
      </c>
      <c r="H199" s="8">
        <f t="shared" si="42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43"/>
        <v>0</v>
      </c>
      <c r="F200" s="8"/>
      <c r="G200" s="8">
        <f t="shared" si="41"/>
        <v>0</v>
      </c>
      <c r="H200" s="8">
        <f t="shared" si="42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3"/>
        <v>0</v>
      </c>
      <c r="F201" s="8"/>
      <c r="G201" s="8">
        <f t="shared" si="41"/>
        <v>0</v>
      </c>
      <c r="H201" s="8">
        <f t="shared" si="42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43"/>
        <v>0</v>
      </c>
      <c r="F202" s="8"/>
      <c r="G202" s="8">
        <f t="shared" si="41"/>
        <v>0</v>
      </c>
      <c r="H202" s="8">
        <f t="shared" si="42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3"/>
        <v>0</v>
      </c>
      <c r="F210" s="8"/>
      <c r="G210" s="8">
        <f t="shared" ref="G210:G225" si="44">IF(J210&gt;0,0,F210)</f>
        <v>0</v>
      </c>
      <c r="H210" s="8">
        <f t="shared" ref="H210:H225" si="45">+D210</f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3"/>
        <v>0</v>
      </c>
      <c r="F211" s="8"/>
      <c r="G211" s="8">
        <f t="shared" si="44"/>
        <v>0</v>
      </c>
      <c r="H211" s="8">
        <f t="shared" si="45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3"/>
        <v>0</v>
      </c>
      <c r="F212" s="8"/>
      <c r="G212" s="8">
        <f t="shared" si="44"/>
        <v>0</v>
      </c>
      <c r="H212" s="8">
        <f t="shared" si="45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3"/>
        <v>0</v>
      </c>
      <c r="F213" s="8"/>
      <c r="G213" s="8">
        <f t="shared" si="44"/>
        <v>0</v>
      </c>
      <c r="H213" s="8">
        <f t="shared" si="45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ref="E214:E229" si="46">+D214</f>
        <v>0</v>
      </c>
      <c r="F214" s="8"/>
      <c r="G214" s="8">
        <f t="shared" si="44"/>
        <v>0</v>
      </c>
      <c r="H214" s="8">
        <f t="shared" si="45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46"/>
        <v>0</v>
      </c>
      <c r="F215" s="8"/>
      <c r="G215" s="8">
        <f t="shared" si="44"/>
        <v>0</v>
      </c>
      <c r="H215" s="8">
        <f t="shared" si="45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46"/>
        <v>0</v>
      </c>
      <c r="F216" s="8"/>
      <c r="G216" s="8">
        <f t="shared" si="44"/>
        <v>0</v>
      </c>
      <c r="H216" s="8">
        <f t="shared" si="45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6"/>
        <v>0</v>
      </c>
      <c r="F217" s="8"/>
      <c r="G217" s="8">
        <f t="shared" si="44"/>
        <v>0</v>
      </c>
      <c r="H217" s="8">
        <f t="shared" si="45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46"/>
        <v>0</v>
      </c>
      <c r="F218" s="8"/>
      <c r="G218" s="8">
        <f t="shared" si="44"/>
        <v>0</v>
      </c>
      <c r="H218" s="8">
        <f t="shared" si="45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6"/>
        <v>0</v>
      </c>
      <c r="F219" s="8"/>
      <c r="G219" s="8">
        <f t="shared" si="44"/>
        <v>0</v>
      </c>
      <c r="H219" s="8">
        <f t="shared" si="45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6"/>
        <v>0</v>
      </c>
      <c r="F226" s="8"/>
      <c r="G226" s="8">
        <f t="shared" ref="G226:G239" si="47">IF(J226&gt;0,0,F226)</f>
        <v>0</v>
      </c>
      <c r="H226" s="8">
        <f t="shared" ref="H226:H239" si="48">+D226</f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6"/>
        <v>0</v>
      </c>
      <c r="F227" s="8"/>
      <c r="G227" s="8">
        <f t="shared" si="47"/>
        <v>0</v>
      </c>
      <c r="H227" s="8">
        <f t="shared" si="48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6"/>
        <v>0</v>
      </c>
      <c r="F228" s="8"/>
      <c r="G228" s="8">
        <f t="shared" si="47"/>
        <v>0</v>
      </c>
      <c r="H228" s="8">
        <f t="shared" si="48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6"/>
        <v>0</v>
      </c>
      <c r="F229" s="8"/>
      <c r="G229" s="8">
        <f t="shared" si="47"/>
        <v>0</v>
      </c>
      <c r="H229" s="8">
        <f t="shared" si="48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ref="E230:E239" si="49">+D230</f>
        <v>0</v>
      </c>
      <c r="F230" s="8"/>
      <c r="G230" s="8">
        <f t="shared" si="47"/>
        <v>0</v>
      </c>
      <c r="H230" s="8">
        <f t="shared" si="48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49"/>
        <v>0</v>
      </c>
      <c r="F231" s="8"/>
      <c r="G231" s="8">
        <f t="shared" si="47"/>
        <v>0</v>
      </c>
      <c r="H231" s="8">
        <f t="shared" si="48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9"/>
        <v>0</v>
      </c>
      <c r="F232" s="8"/>
      <c r="G232" s="8">
        <f t="shared" si="47"/>
        <v>0</v>
      </c>
      <c r="H232" s="8">
        <f t="shared" si="48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9"/>
        <v>0</v>
      </c>
      <c r="F233" s="8"/>
      <c r="G233" s="8">
        <f t="shared" si="47"/>
        <v>0</v>
      </c>
      <c r="H233" s="8">
        <f t="shared" si="48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9"/>
        <v>0</v>
      </c>
      <c r="F234" s="8"/>
      <c r="G234" s="8">
        <f t="shared" si="47"/>
        <v>0</v>
      </c>
      <c r="H234" s="8">
        <f t="shared" si="48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9"/>
        <v>0</v>
      </c>
      <c r="F235" s="8"/>
      <c r="G235" s="8">
        <f t="shared" si="47"/>
        <v>0</v>
      </c>
      <c r="H235" s="8">
        <f t="shared" si="48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>+D240</f>
        <v>0</v>
      </c>
      <c r="F240" s="8"/>
      <c r="G240" s="8">
        <f>IF(J240&gt;0,0,F240)</f>
        <v>0</v>
      </c>
      <c r="H240" s="8">
        <f>+D240</f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3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24078810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2025-01-16T16:49:04Z</cp:lastPrinted>
  <dcterms:created xsi:type="dcterms:W3CDTF">1999-12-06T21:37:36Z</dcterms:created>
  <dcterms:modified xsi:type="dcterms:W3CDTF">2025-02-25T21:43:00Z</dcterms:modified>
</cp:coreProperties>
</file>