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B79630DC-DBA4-4AED-A8A0-6F6B67470B82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3" i="1" l="1"/>
  <c r="G33" i="1"/>
  <c r="E33" i="1"/>
  <c r="H19" i="1" l="1"/>
  <c r="G19" i="1"/>
  <c r="E19" i="1"/>
  <c r="H15" i="1" l="1"/>
  <c r="H16" i="1"/>
  <c r="H17" i="1"/>
  <c r="H18" i="1"/>
  <c r="H20" i="1"/>
  <c r="G16" i="1"/>
  <c r="G18" i="1"/>
  <c r="G20" i="1"/>
  <c r="G21" i="1"/>
  <c r="G22" i="1"/>
  <c r="E15" i="1"/>
  <c r="E16" i="1"/>
  <c r="E17" i="1"/>
  <c r="E18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<sst xmlns="http://schemas.openxmlformats.org/spreadsheetml/2006/main" count="361" uniqueCount="94">
  <si>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</si>
  <si>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</si>
  <si>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</si>
  <si>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</si>
  <si>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</si>
  <si>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</si>
  <si>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</si>
  <si>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</si>
  <si>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</si>
  <si>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</si>
  <si>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</si>
  <si>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</si>
  <si>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</si>
  <si>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</si>
  <si>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</si>
  <si>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</si>
  <si>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</si>
  <si>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</si>
  <si>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</si>
  <si>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</si>
  <si>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</si>
  <si>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</si>
  <si>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</si>
  <si>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</si>
  <si>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</si>
  <si>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</si>
  <si>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</si>
  <si>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</si>
  <si>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</si>
  <si>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</si>
  <si>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</si>
  <si>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</si>
  <si>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</si>
  <si>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</si>
  <si>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</si>
  <si>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</si>
  <si>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</si>
  <si>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</si>
  <si>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</si>
  <si>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</si>
  <si>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</si>
  <si>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</si>
  <si>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</si>
  <si>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</si>
  <si>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</si>
  <si>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</si>
  <si>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</si>
  <si>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</si>
  <si>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</si>
  <si>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</si>
  <si>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</si>
  <si>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</si>
  <si>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</si>
  <si>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</si>
  <si>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</si>
  <si>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</si>
  <si>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</si>
  <si>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</si>
  <si>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</si>
  <si>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WSU ALLIED HEALTH NORTH ELEVATOR MODERNIZATION</t>
  </si>
  <si>
    <t>3000-300-3347-FXAAA-24077810</t>
  </si>
  <si>
    <t>04018</t>
  </si>
  <si>
    <t>HCS LLC - CONTRACT</t>
  </si>
  <si>
    <t>N/A</t>
  </si>
  <si>
    <t>2370391</t>
  </si>
  <si>
    <t>HCS LLC GAX FC2023042017746</t>
  </si>
  <si>
    <t>DF</t>
  </si>
  <si>
    <t>SCHINDLER ELEVATOR CORP*ELEVATORS - CONTRACT</t>
  </si>
  <si>
    <t>2375536</t>
  </si>
  <si>
    <t>HCS LLC GAX FC2023060720173</t>
  </si>
  <si>
    <t>13/23</t>
  </si>
  <si>
    <t>ITA 23*100 COFC INSURANCE</t>
  </si>
  <si>
    <t>FY'24</t>
  </si>
  <si>
    <t>LCS LLC GAX FC2023082123870</t>
  </si>
  <si>
    <t xml:space="preserve"> IDT TRFR BUDGETED CONTINGENCY TO 21138300</t>
  </si>
  <si>
    <t>SCHINDERL ELEV     CO 001</t>
  </si>
  <si>
    <t>CO</t>
  </si>
  <si>
    <t>0.00</t>
  </si>
  <si>
    <t>TRNSF FY24 CAP IMP FUNDS TO 24077810 FROM 24376300  HB006 ITEM 72</t>
  </si>
  <si>
    <t>SCHINDLER ELEV GAX FC2024050635748</t>
  </si>
  <si>
    <t>ZIONS/SCHINDLER RTNG GAX FC2024050635749</t>
  </si>
  <si>
    <t>HCS LLC GAX FC2024062138289</t>
  </si>
  <si>
    <t>FY'25</t>
  </si>
  <si>
    <t>IDT 25C3*002 XFER LEGAL FEES TO 21257300</t>
  </si>
  <si>
    <t>WC3 GAX FC2024092442910</t>
  </si>
  <si>
    <t>SCHINDLER ELEV GAX FC2024092743168</t>
  </si>
  <si>
    <t>ZIONS/SCHINDLER RTNG GAX FC2024092743167</t>
  </si>
  <si>
    <t>HCS GAX FC2024100443561</t>
  </si>
  <si>
    <t>CR 25M5*040 REIMB PO 212810</t>
  </si>
  <si>
    <t>PROJ CLOSE PROJ RES FROM 24077810 TO 21137300</t>
  </si>
  <si>
    <t>PROJ CLOSE INSPECTIONS FROM 24077810 TO 20473300</t>
  </si>
  <si>
    <t>PROJECT CLOSED</t>
  </si>
  <si>
    <t>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</si>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</sst>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4" fillId="0" borderId="0" xfId="2" quotePrefix="1" applyFont="1" applyBorder="1" applyProtection="1">
      <protection locked="0"/>
    </xf>
    <xf numFmtId="164" fontId="17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1" activePane="bottomLeft" state="frozen"/>
      <selection pane="bottomLeft" activeCell="C41" sqref="C41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24077810</v>
      </c>
      <c r="E6" s="4" t="s">
        <v>92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168107.33000000002</v>
      </c>
      <c r="E11" s="13">
        <f>SUM(E14:E500)-F11</f>
        <v>0</v>
      </c>
      <c r="F11" s="13">
        <f>SUM(F14:F500)</f>
        <v>168107.32999999996</v>
      </c>
      <c r="G11" s="13">
        <f>SUM(G14:G500)</f>
        <v>168107.33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45026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9950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45037</v>
      </c>
      <c r="B16" s="7" t="s">
        <v>65</v>
      </c>
      <c r="C16" s="53" t="s">
        <v>66</v>
      </c>
      <c r="D16" s="9"/>
      <c r="E16" s="9">
        <f t="shared" si="2"/>
        <v>0</v>
      </c>
      <c r="F16" s="9">
        <v>5200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45082</v>
      </c>
      <c r="B17" s="7" t="s">
        <v>67</v>
      </c>
      <c r="C17" s="53" t="s">
        <v>63</v>
      </c>
      <c r="D17" s="9"/>
      <c r="E17" s="9">
        <f t="shared" si="2"/>
        <v>0</v>
      </c>
      <c r="F17" s="9"/>
      <c r="G17" s="9">
        <v>157569</v>
      </c>
      <c r="H17" s="9">
        <f t="shared" si="3"/>
        <v>0</v>
      </c>
      <c r="I17" s="9"/>
      <c r="J17" s="50" t="s">
        <v>68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45084</v>
      </c>
      <c r="B18" s="12" t="s">
        <v>69</v>
      </c>
      <c r="C18" s="53" t="s">
        <v>66</v>
      </c>
      <c r="D18" s="9"/>
      <c r="E18" s="9">
        <f t="shared" si="2"/>
        <v>0</v>
      </c>
      <c r="F18" s="9">
        <v>1200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70</v>
      </c>
      <c r="B19" s="115" t="s">
        <v>71</v>
      </c>
      <c r="C19" s="53" t="s">
        <v>52</v>
      </c>
      <c r="D19" s="9"/>
      <c r="E19" s="9">
        <f t="shared" si="2"/>
        <v>0</v>
      </c>
      <c r="F19" s="9">
        <v>157.57</v>
      </c>
      <c r="G19" s="9">
        <f t="shared" si="0"/>
        <v>157.57</v>
      </c>
      <c r="H19" s="9">
        <f t="shared" si="3"/>
        <v>0</v>
      </c>
      <c r="I19" s="9"/>
      <c r="J19" s="50"/>
      <c r="K19" s="10">
        <v>6872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72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45159</v>
      </c>
      <c r="B23" s="7" t="s">
        <v>73</v>
      </c>
      <c r="C23" s="53" t="s">
        <v>66</v>
      </c>
      <c r="D23" s="8"/>
      <c r="E23" s="9">
        <f t="shared" si="2"/>
        <v>0</v>
      </c>
      <c r="F23" s="9">
        <v>1200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45294</v>
      </c>
      <c r="B24" s="7" t="s">
        <v>74</v>
      </c>
      <c r="C24" s="53" t="s">
        <v>66</v>
      </c>
      <c r="D24" s="9">
        <v>-17100</v>
      </c>
      <c r="E24" s="9">
        <f t="shared" ref="E24:E38" si="6">+D24</f>
        <v>-17100</v>
      </c>
      <c r="F24" s="9"/>
      <c r="G24" s="9">
        <f t="shared" si="5"/>
        <v>0</v>
      </c>
      <c r="H24" s="9">
        <f t="shared" si="4"/>
        <v>-17100</v>
      </c>
      <c r="I24" s="9"/>
      <c r="J24" s="50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45322</v>
      </c>
      <c r="B25" s="7" t="s">
        <v>75</v>
      </c>
      <c r="C25" s="53" t="s">
        <v>76</v>
      </c>
      <c r="D25" s="9"/>
      <c r="E25" s="9">
        <f t="shared" si="6"/>
        <v>0</v>
      </c>
      <c r="F25" s="9"/>
      <c r="G25" s="116" t="s">
        <v>77</v>
      </c>
      <c r="H25" s="9">
        <f t="shared" si="4"/>
        <v>0</v>
      </c>
      <c r="I25" s="9"/>
      <c r="J25" s="50" t="s">
        <v>68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45334</v>
      </c>
      <c r="B26" s="117" t="s">
        <v>78</v>
      </c>
      <c r="C26" s="53" t="s">
        <v>66</v>
      </c>
      <c r="D26" s="9">
        <v>229170</v>
      </c>
      <c r="E26" s="9">
        <f t="shared" si="6"/>
        <v>229170</v>
      </c>
      <c r="F26" s="9"/>
      <c r="G26" s="9">
        <f t="shared" si="5"/>
        <v>0</v>
      </c>
      <c r="H26" s="9">
        <f t="shared" si="4"/>
        <v>229170</v>
      </c>
      <c r="I26" s="9"/>
      <c r="J26" s="50"/>
      <c r="K26" s="10">
        <v>4667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45418</v>
      </c>
      <c r="B27" s="7" t="s">
        <v>79</v>
      </c>
      <c r="C27" s="53" t="s">
        <v>66</v>
      </c>
      <c r="D27" s="9"/>
      <c r="E27" s="9">
        <f t="shared" si="6"/>
        <v>0</v>
      </c>
      <c r="F27" s="9">
        <v>71103.009999999995</v>
      </c>
      <c r="G27" s="9">
        <f t="shared" si="5"/>
        <v>0</v>
      </c>
      <c r="H27" s="9">
        <f t="shared" si="4"/>
        <v>0</v>
      </c>
      <c r="I27" s="9"/>
      <c r="J27" s="50" t="s">
        <v>68</v>
      </c>
      <c r="K27" s="10">
        <v>6813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45418</v>
      </c>
      <c r="B28" s="108" t="s">
        <v>80</v>
      </c>
      <c r="C28" s="53" t="s">
        <v>66</v>
      </c>
      <c r="D28" s="9"/>
      <c r="E28" s="9">
        <f t="shared" si="6"/>
        <v>0</v>
      </c>
      <c r="F28" s="9">
        <v>3742.26</v>
      </c>
      <c r="G28" s="9">
        <f t="shared" si="5"/>
        <v>0</v>
      </c>
      <c r="H28" s="9">
        <f t="shared" si="4"/>
        <v>0</v>
      </c>
      <c r="I28" s="9"/>
      <c r="J28" s="50" t="s">
        <v>68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45464</v>
      </c>
      <c r="B29" s="7" t="s">
        <v>81</v>
      </c>
      <c r="C29" s="53" t="s">
        <v>52</v>
      </c>
      <c r="D29" s="9"/>
      <c r="E29" s="9">
        <f t="shared" si="6"/>
        <v>0</v>
      </c>
      <c r="F29" s="9">
        <v>1750</v>
      </c>
      <c r="G29" s="9">
        <f t="shared" si="5"/>
        <v>0</v>
      </c>
      <c r="H29" s="9">
        <f t="shared" si="4"/>
        <v>0</v>
      </c>
      <c r="I29" s="9"/>
      <c r="J29" s="50" t="s">
        <v>64</v>
      </c>
      <c r="K29" s="10">
        <v>6861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6" t="s">
        <v>82</v>
      </c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45510</v>
      </c>
      <c r="B33" s="115" t="s">
        <v>83</v>
      </c>
      <c r="C33" s="110" t="s">
        <v>66</v>
      </c>
      <c r="D33" s="9"/>
      <c r="E33" s="9">
        <f t="shared" si="6"/>
        <v>0</v>
      </c>
      <c r="F33" s="9">
        <v>180</v>
      </c>
      <c r="G33" s="9">
        <f t="shared" si="5"/>
        <v>180</v>
      </c>
      <c r="H33" s="9">
        <f t="shared" si="7"/>
        <v>0</v>
      </c>
      <c r="I33" s="9"/>
      <c r="J33" s="50"/>
      <c r="K33" s="10">
        <v>6870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45559</v>
      </c>
      <c r="B34" s="7" t="s">
        <v>84</v>
      </c>
      <c r="C34" s="53" t="s">
        <v>66</v>
      </c>
      <c r="D34" s="9"/>
      <c r="E34" s="9">
        <f t="shared" si="6"/>
        <v>0</v>
      </c>
      <c r="F34" s="9">
        <v>501.52</v>
      </c>
      <c r="G34" s="9">
        <f t="shared" si="5"/>
        <v>501.52</v>
      </c>
      <c r="H34" s="9">
        <f t="shared" si="7"/>
        <v>0</v>
      </c>
      <c r="I34" s="9"/>
      <c r="J34" s="50"/>
      <c r="K34" s="10">
        <v>6873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45562</v>
      </c>
      <c r="B35" s="7" t="s">
        <v>85</v>
      </c>
      <c r="C35" s="53" t="s">
        <v>66</v>
      </c>
      <c r="D35" s="9"/>
      <c r="E35" s="9">
        <f t="shared" si="6"/>
        <v>0</v>
      </c>
      <c r="F35" s="9">
        <v>78587.539999999994</v>
      </c>
      <c r="G35" s="9">
        <f t="shared" ref="G35:G50" si="8">IF(J35&gt;0,0,F35)</f>
        <v>0</v>
      </c>
      <c r="H35" s="9">
        <f t="shared" ref="H35:H50" si="9">+D35</f>
        <v>0</v>
      </c>
      <c r="I35" s="9"/>
      <c r="J35" s="50" t="s">
        <v>68</v>
      </c>
      <c r="K35" s="10">
        <v>6813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45562</v>
      </c>
      <c r="B36" s="7" t="s">
        <v>86</v>
      </c>
      <c r="C36" s="53" t="s">
        <v>66</v>
      </c>
      <c r="D36" s="9"/>
      <c r="E36" s="9">
        <f t="shared" si="6"/>
        <v>0</v>
      </c>
      <c r="F36" s="9">
        <v>4136.1899999999996</v>
      </c>
      <c r="G36" s="9">
        <f t="shared" si="8"/>
        <v>0</v>
      </c>
      <c r="H36" s="9">
        <f t="shared" si="9"/>
        <v>0</v>
      </c>
      <c r="I36" s="9"/>
      <c r="J36" s="50" t="s">
        <v>68</v>
      </c>
      <c r="K36" s="10">
        <v>6813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45569</v>
      </c>
      <c r="B37" s="7" t="s">
        <v>87</v>
      </c>
      <c r="C37" s="53" t="s">
        <v>66</v>
      </c>
      <c r="D37" s="9"/>
      <c r="E37" s="9">
        <f t="shared" si="6"/>
        <v>0</v>
      </c>
      <c r="F37" s="9">
        <v>600</v>
      </c>
      <c r="G37" s="9">
        <f t="shared" si="8"/>
        <v>0</v>
      </c>
      <c r="H37" s="9">
        <f t="shared" si="9"/>
        <v>0</v>
      </c>
      <c r="I37" s="9"/>
      <c r="J37" s="50" t="s">
        <v>64</v>
      </c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45590</v>
      </c>
      <c r="B38" s="115" t="s">
        <v>88</v>
      </c>
      <c r="C38" s="53" t="s">
        <v>66</v>
      </c>
      <c r="D38" s="9"/>
      <c r="E38" s="9">
        <f t="shared" si="6"/>
        <v>0</v>
      </c>
      <c r="F38" s="9">
        <v>-250.76</v>
      </c>
      <c r="G38" s="9">
        <f t="shared" si="8"/>
        <v>-250.76</v>
      </c>
      <c r="H38" s="9">
        <f t="shared" si="9"/>
        <v>0</v>
      </c>
      <c r="I38" s="9"/>
      <c r="J38" s="50"/>
      <c r="K38" s="10">
        <v>6873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45611</v>
      </c>
      <c r="B39" s="7" t="s">
        <v>89</v>
      </c>
      <c r="C39" s="53" t="s">
        <v>93</v>
      </c>
      <c r="D39" s="118">
        <v>-42413.43</v>
      </c>
      <c r="E39" s="9">
        <f t="shared" ref="E39:E54" si="10">+D39</f>
        <v>-42413.43</v>
      </c>
      <c r="F39" s="9"/>
      <c r="G39" s="9">
        <f t="shared" si="8"/>
        <v>0</v>
      </c>
      <c r="H39" s="9">
        <f t="shared" si="9"/>
        <v>-42413.43</v>
      </c>
      <c r="I39" s="9"/>
      <c r="J39" s="50"/>
      <c r="K39" s="10">
        <v>4665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45611</v>
      </c>
      <c r="B40" s="7" t="s">
        <v>90</v>
      </c>
      <c r="C40" s="53" t="s">
        <v>93</v>
      </c>
      <c r="D40" s="118">
        <v>-1549.24</v>
      </c>
      <c r="E40" s="9">
        <f t="shared" si="10"/>
        <v>-1549.24</v>
      </c>
      <c r="F40" s="9"/>
      <c r="G40" s="9">
        <f t="shared" si="8"/>
        <v>0</v>
      </c>
      <c r="H40" s="9">
        <f t="shared" si="9"/>
        <v>-1549.24</v>
      </c>
      <c r="I40" s="9"/>
      <c r="J40" s="50"/>
      <c r="K40" s="10">
        <v>4667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119" t="s">
        <v>91</v>
      </c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24077810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2025-01-14T20:07:12Z</dcterms:modified>
</cp:coreProperties>
</file>