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30D9F5A8-BBA3-4EE4-9F0A-85B655626BC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G30" i="1"/>
  <c r="E30" i="1"/>
  <c r="H15" i="1"/>
  <c r="H16" i="1"/>
  <c r="H17" i="1"/>
  <c r="H18" i="1"/>
  <c r="H19" i="1"/>
  <c r="H20" i="1"/>
  <c r="G16" i="1"/>
  <c r="G17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1" i="1"/>
  <c r="G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H55" i="1"/>
  <c r="E56" i="1"/>
  <c r="H56" i="1"/>
  <c r="E57" i="1"/>
  <c r="G57" i="1"/>
  <c r="H57" i="1"/>
  <c r="E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<sst xmlns="http://schemas.openxmlformats.org/spreadsheetml/2006/main" count="407" uniqueCount="121">
  <si>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</si>
  <si>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</si>
  <si>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</si>
  <si>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</si>
  <si>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</si>
  <si>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</si>
  <si>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</si>
  <si>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</si>
  <si>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</si>
  <si>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</si>
  <si>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</si>
  <si>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</si>
  <si>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</si>
  <si>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</si>
  <si>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</si>
  <si>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</si>
  <si>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</si>
  <si>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</si>
  <si>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</si>
  <si>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</si>
  <si>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</si>
  <si>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</si>
  <si>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</si>
  <si>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</si>
  <si>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</si>
  <si>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</si>
  <si>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</si>
  <si>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</si>
  <si>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</si>
  <si>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</si>
  <si>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</si>
  <si>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</si>
  <si>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</si>
  <si>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</si>
  <si>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</si>
  <si>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</si>
  <si>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</si>
  <si>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</si>
  <si>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</si>
  <si>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</si>
  <si>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</si>
  <si>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</si>
  <si>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</si>
  <si>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</si>
  <si>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</si>
  <si>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</si>
  <si>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</si>
  <si>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</si>
  <si>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</si>
  <si>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</si>
  <si>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</si>
  <si>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</si>
  <si>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</si>
  <si>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</si>
  <si>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</si>
  <si>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</si>
  <si>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</si>
  <si>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</si>
  <si>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WSU LINDQUIST POND INFRASTRUCTURE IMPROVEMENTS</t>
  </si>
  <si>
    <t>EFFY2024</t>
  </si>
  <si>
    <t>3000-300-3347-FXA-24030810</t>
  </si>
  <si>
    <t>I0007</t>
  </si>
  <si>
    <t>SUNRISE ENGINEERING INC - CONTRACT</t>
  </si>
  <si>
    <t>N/A</t>
  </si>
  <si>
    <t>2370375</t>
  </si>
  <si>
    <t>SUNRISE ENG GAX FC2023060720135</t>
  </si>
  <si>
    <t>TRNF FROM CONTG FUNDS 21138300 TO 24030810</t>
  </si>
  <si>
    <t>STACY AND WITBECK INC - CONTRACT</t>
  </si>
  <si>
    <t>2375576</t>
  </si>
  <si>
    <t>13/23</t>
  </si>
  <si>
    <t>SUNRISE ENG GAX FC2023071021964</t>
  </si>
  <si>
    <t>DF</t>
  </si>
  <si>
    <t>FY'24</t>
  </si>
  <si>
    <t>SUNRISE ENG GAX FC2023080823388</t>
  </si>
  <si>
    <t>STACY &amp; WITBECK GAX FC2023081823821</t>
  </si>
  <si>
    <t>ZIONS/STACY WITBECK RTNG GAX FC2023081823822</t>
  </si>
  <si>
    <t>SUNRISE ENG GAX FC2023091224823</t>
  </si>
  <si>
    <t>WC3 GAX FC2023091424973</t>
  </si>
  <si>
    <t>STACY &amp; WITBECK GAX FC2023100225699</t>
  </si>
  <si>
    <t>ZIONS/STACY WITBECK RTNG GAX FC2023100225700</t>
  </si>
  <si>
    <t>ITA 24*011 COFC INS</t>
  </si>
  <si>
    <t>TRNSF TO 24030810 FROM 21138300 CI CONTG STACY WITBECK CO 001</t>
  </si>
  <si>
    <t>SUNRISE ENG GAX FC2023100626018</t>
  </si>
  <si>
    <t>STACY &amp; WITBECK     CO 001</t>
  </si>
  <si>
    <t>CO</t>
  </si>
  <si>
    <t>STACY &amp; WITBECK GAX FC2023102526785</t>
  </si>
  <si>
    <t>ZIONS/STACY WITBECK RTNG GAX FC20231025267867</t>
  </si>
  <si>
    <t>WC3 GAX FC2023110127000</t>
  </si>
  <si>
    <t>WC3 GAX FC2023110227025</t>
  </si>
  <si>
    <t>TRNSF TO 24030810 FROM 21138300 CI CONTG CO 002 STACY&amp;WITBECK</t>
  </si>
  <si>
    <t>SUNRISE ENG GAX FC2023110827441</t>
  </si>
  <si>
    <t>STACY &amp; WITBECK GAX FC2023111727850</t>
  </si>
  <si>
    <t>ZIONS/STACY WITBECK RTNG GAX FC2023111727851</t>
  </si>
  <si>
    <t>WC3 GAX FC2023120128400</t>
  </si>
  <si>
    <t>TRNSF TO 24030810 FROM 21138300 CI CONTG CO 003 STACY WITBECK</t>
  </si>
  <si>
    <t>STACY &amp; WITBECK     CO 002</t>
  </si>
  <si>
    <t>SUNRISE ENG GAX FC2023121228952</t>
  </si>
  <si>
    <t>STACY &amp; WITBECK GAX FC2023121929304</t>
  </si>
  <si>
    <t>ZIONS/STACY WITBECK RTNG GAX FC2023121929305</t>
  </si>
  <si>
    <t xml:space="preserve"> IDT TRFR BUDGETED CONTINGENCY TO 21138300</t>
  </si>
  <si>
    <t>SUNRISE ENG GAX FC2024010830008</t>
  </si>
  <si>
    <t>WC3 GAX FC2024011030182</t>
  </si>
  <si>
    <t>WC3 GAX FC2024013131246</t>
  </si>
  <si>
    <t>TRNSF FY24 CAP IMP FUNDS TO 24030810 FROM 24376300  HB006 ITEM 72</t>
  </si>
  <si>
    <t>WEST COAST CODE CONS. GAXFC2024022132103</t>
  </si>
  <si>
    <t>TRNSF TO 24030810 FROM 21138300 CI CONTG STACY WITBECK CO 004</t>
  </si>
  <si>
    <t>STACY &amp; WITBECK     CO 004</t>
  </si>
  <si>
    <t>STACY &amp; WITBECK     CO 003</t>
  </si>
  <si>
    <t>TRNFR TO 24030810 FROM 21138300 CI CONTG CO #5</t>
  </si>
  <si>
    <t>STACY &amp; WITBECK     CO 005</t>
  </si>
  <si>
    <t>STACY &amp; WITBECK GAX FC2024062638652</t>
  </si>
  <si>
    <t>ZIONS/STACY &amp; WITBECK RTNG GAX FC2024062638653</t>
  </si>
  <si>
    <t>13/24</t>
  </si>
  <si>
    <t>SUNRISE ENG GAX FC2024071539895</t>
  </si>
  <si>
    <t>SUNRISWE ENG GAX FC2024071740088</t>
  </si>
  <si>
    <t>PROJ CLOSE PROJ RES FROM 21137300 TO 24030810</t>
  </si>
  <si>
    <t>PROJ CLOSE LEGAL FROM 24030810 TO 21257300</t>
  </si>
  <si>
    <t>PROJ CLOSE INSPECTIONS FROM 24030810 TO 20473300</t>
  </si>
  <si>
    <t>FY'25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</si>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</sst>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164" fontId="18" fillId="0" borderId="0" xfId="0" applyFont="1"/>
    <xf numFmtId="164" fontId="18" fillId="0" borderId="0" xfId="0" applyFont="1" applyAlignment="1">
      <alignment horizontal="left"/>
    </xf>
    <xf numFmtId="8" fontId="4" fillId="0" borderId="0" xfId="2" applyNumberFormat="1" applyFont="1" applyBorder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50" activePane="bottomLeft" state="frozen"/>
      <selection pane="bottomLeft" activeCell="C66" sqref="C66:C68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24030810</v>
      </c>
      <c r="E6" s="4" t="s">
        <v>120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SUM(D14:D501)</f>
        <v>2247132.6500000004</v>
      </c>
      <c r="E11" s="13">
        <f>SUM(E14:E501)-F11</f>
        <v>0</v>
      </c>
      <c r="F11" s="13">
        <f>SUM(F14:F501)</f>
        <v>2247132.65</v>
      </c>
      <c r="G11" s="13">
        <f>SUM(G14:G501)</f>
        <v>2247132.6499999994</v>
      </c>
      <c r="H11" s="13">
        <f>+D11-G11</f>
        <v>0</v>
      </c>
      <c r="I11" s="13">
        <f>SUM(I14:I501)</f>
        <v>0</v>
      </c>
      <c r="J11" s="84"/>
      <c r="K11" s="85"/>
      <c r="L11" s="106"/>
      <c r="M11" s="106">
        <f>SUM(M13:M242)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45026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23064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45084</v>
      </c>
      <c r="B16" s="7" t="s">
        <v>65</v>
      </c>
      <c r="C16" s="53" t="s">
        <v>71</v>
      </c>
      <c r="D16" s="9"/>
      <c r="E16" s="9">
        <f t="shared" si="2"/>
        <v>0</v>
      </c>
      <c r="F16" s="9">
        <v>714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45107</v>
      </c>
      <c r="B17" s="115" t="s">
        <v>66</v>
      </c>
      <c r="C17" s="53" t="s">
        <v>71</v>
      </c>
      <c r="D17" s="9">
        <v>615533</v>
      </c>
      <c r="E17" s="9">
        <f t="shared" si="2"/>
        <v>615533</v>
      </c>
      <c r="F17" s="9"/>
      <c r="G17" s="9">
        <f t="shared" si="0"/>
        <v>0</v>
      </c>
      <c r="H17" s="9">
        <f t="shared" si="3"/>
        <v>615533</v>
      </c>
      <c r="I17" s="9"/>
      <c r="J17" s="50"/>
      <c r="K17" s="10">
        <v>4664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45103</v>
      </c>
      <c r="B18" s="12" t="s">
        <v>67</v>
      </c>
      <c r="C18" s="53" t="s">
        <v>63</v>
      </c>
      <c r="D18" s="9"/>
      <c r="E18" s="9">
        <f t="shared" si="2"/>
        <v>0</v>
      </c>
      <c r="F18" s="9"/>
      <c r="G18" s="9">
        <v>1865500</v>
      </c>
      <c r="H18" s="9">
        <f t="shared" si="3"/>
        <v>0</v>
      </c>
      <c r="I18" s="9"/>
      <c r="J18" s="50" t="s">
        <v>68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69</v>
      </c>
      <c r="B19" s="7" t="s">
        <v>70</v>
      </c>
      <c r="C19" s="53" t="s">
        <v>52</v>
      </c>
      <c r="D19" s="9"/>
      <c r="E19" s="9">
        <f t="shared" si="2"/>
        <v>0</v>
      </c>
      <c r="F19" s="9">
        <v>408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6" t="s">
        <v>72</v>
      </c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45146</v>
      </c>
      <c r="B23" s="7" t="s">
        <v>73</v>
      </c>
      <c r="C23" s="53" t="s">
        <v>71</v>
      </c>
      <c r="D23" s="8"/>
      <c r="E23" s="9">
        <f t="shared" si="2"/>
        <v>0</v>
      </c>
      <c r="F23" s="9">
        <v>3120</v>
      </c>
      <c r="G23" s="9">
        <f t="shared" ref="G23:G34" si="5">IF(J23&gt;0,0,F23)</f>
        <v>0</v>
      </c>
      <c r="H23" s="9">
        <f t="shared" si="4"/>
        <v>0</v>
      </c>
      <c r="I23" s="9"/>
      <c r="J23" s="50" t="s">
        <v>64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45156</v>
      </c>
      <c r="B24" s="7" t="s">
        <v>74</v>
      </c>
      <c r="C24" s="53" t="s">
        <v>71</v>
      </c>
      <c r="D24" s="9"/>
      <c r="E24" s="9">
        <f t="shared" ref="E24:E38" si="6">+D24</f>
        <v>0</v>
      </c>
      <c r="F24" s="9">
        <v>203408.7</v>
      </c>
      <c r="G24" s="9">
        <f t="shared" si="5"/>
        <v>0</v>
      </c>
      <c r="H24" s="9">
        <f t="shared" si="4"/>
        <v>0</v>
      </c>
      <c r="I24" s="9"/>
      <c r="J24" s="50" t="s">
        <v>68</v>
      </c>
      <c r="K24" s="10">
        <v>6817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45156</v>
      </c>
      <c r="B25" s="7" t="s">
        <v>75</v>
      </c>
      <c r="C25" s="53" t="s">
        <v>71</v>
      </c>
      <c r="D25" s="9"/>
      <c r="E25" s="9">
        <f t="shared" si="6"/>
        <v>0</v>
      </c>
      <c r="F25" s="9">
        <v>10705.72</v>
      </c>
      <c r="G25" s="9">
        <f t="shared" si="5"/>
        <v>0</v>
      </c>
      <c r="H25" s="9">
        <f t="shared" si="4"/>
        <v>0</v>
      </c>
      <c r="I25" s="9"/>
      <c r="J25" s="50" t="s">
        <v>68</v>
      </c>
      <c r="K25" s="10">
        <v>6817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45181</v>
      </c>
      <c r="B26" s="7" t="s">
        <v>76</v>
      </c>
      <c r="C26" s="53" t="s">
        <v>71</v>
      </c>
      <c r="D26" s="9"/>
      <c r="E26" s="9">
        <f t="shared" si="6"/>
        <v>0</v>
      </c>
      <c r="F26" s="9">
        <v>5972.75</v>
      </c>
      <c r="G26" s="9">
        <f t="shared" si="5"/>
        <v>0</v>
      </c>
      <c r="H26" s="9">
        <f t="shared" si="4"/>
        <v>0</v>
      </c>
      <c r="I26" s="9"/>
      <c r="J26" s="50" t="s">
        <v>64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45183</v>
      </c>
      <c r="B27" s="7" t="s">
        <v>77</v>
      </c>
      <c r="C27" s="53" t="s">
        <v>71</v>
      </c>
      <c r="D27" s="9"/>
      <c r="E27" s="9">
        <f t="shared" si="6"/>
        <v>0</v>
      </c>
      <c r="F27" s="9">
        <v>603.48</v>
      </c>
      <c r="G27" s="9">
        <f t="shared" si="5"/>
        <v>603.48</v>
      </c>
      <c r="H27" s="9">
        <f t="shared" si="4"/>
        <v>0</v>
      </c>
      <c r="I27" s="9"/>
      <c r="J27" s="50"/>
      <c r="K27" s="10">
        <v>6873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45201</v>
      </c>
      <c r="B28" s="108" t="s">
        <v>78</v>
      </c>
      <c r="C28" s="53" t="s">
        <v>71</v>
      </c>
      <c r="D28" s="9"/>
      <c r="E28" s="9">
        <f t="shared" si="6"/>
        <v>0</v>
      </c>
      <c r="F28" s="9">
        <v>290548.19</v>
      </c>
      <c r="G28" s="9">
        <f t="shared" si="5"/>
        <v>0</v>
      </c>
      <c r="H28" s="9">
        <f t="shared" si="4"/>
        <v>0</v>
      </c>
      <c r="I28" s="9"/>
      <c r="J28" s="50" t="s">
        <v>68</v>
      </c>
      <c r="K28" s="10">
        <v>6817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45201</v>
      </c>
      <c r="B29" s="7" t="s">
        <v>79</v>
      </c>
      <c r="C29" s="53" t="s">
        <v>71</v>
      </c>
      <c r="D29" s="9"/>
      <c r="E29" s="9">
        <f t="shared" si="6"/>
        <v>0</v>
      </c>
      <c r="F29" s="9">
        <v>15292.01</v>
      </c>
      <c r="G29" s="9">
        <f t="shared" si="5"/>
        <v>0</v>
      </c>
      <c r="H29" s="9">
        <f t="shared" si="4"/>
        <v>0</v>
      </c>
      <c r="I29" s="9"/>
      <c r="J29" s="50" t="s">
        <v>68</v>
      </c>
      <c r="K29" s="10">
        <v>6817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45202</v>
      </c>
      <c r="B30" s="116" t="s">
        <v>80</v>
      </c>
      <c r="C30" s="53" t="s">
        <v>71</v>
      </c>
      <c r="D30" s="9"/>
      <c r="E30" s="9">
        <f t="shared" si="6"/>
        <v>0</v>
      </c>
      <c r="F30" s="9">
        <v>1865.5</v>
      </c>
      <c r="G30" s="9">
        <f t="shared" si="5"/>
        <v>1865.5</v>
      </c>
      <c r="H30" s="9">
        <f t="shared" si="4"/>
        <v>0</v>
      </c>
      <c r="I30" s="9"/>
      <c r="J30" s="50"/>
      <c r="K30" s="10">
        <v>6263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45229</v>
      </c>
      <c r="B31" s="117" t="s">
        <v>81</v>
      </c>
      <c r="C31" s="53" t="s">
        <v>71</v>
      </c>
      <c r="D31" s="9">
        <v>84036.54</v>
      </c>
      <c r="E31" s="9">
        <f t="shared" si="6"/>
        <v>84036.54</v>
      </c>
      <c r="F31" s="9"/>
      <c r="G31" s="9">
        <f t="shared" si="5"/>
        <v>0</v>
      </c>
      <c r="H31" s="9">
        <f t="shared" si="4"/>
        <v>84036.54</v>
      </c>
      <c r="I31" s="9"/>
      <c r="J31" s="50"/>
      <c r="K31" s="10">
        <v>4664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45205</v>
      </c>
      <c r="B32" s="7" t="s">
        <v>82</v>
      </c>
      <c r="C32" s="53" t="s">
        <v>71</v>
      </c>
      <c r="D32" s="9"/>
      <c r="E32" s="9">
        <f t="shared" si="6"/>
        <v>0</v>
      </c>
      <c r="F32" s="9">
        <v>4654.5</v>
      </c>
      <c r="G32" s="9">
        <f t="shared" si="5"/>
        <v>0</v>
      </c>
      <c r="H32" s="9">
        <f t="shared" ref="H32:H34" si="7">+D32</f>
        <v>0</v>
      </c>
      <c r="I32" s="9"/>
      <c r="J32" s="50" t="s">
        <v>64</v>
      </c>
      <c r="K32" s="10">
        <v>6861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45210</v>
      </c>
      <c r="B33" s="7" t="s">
        <v>83</v>
      </c>
      <c r="C33" s="53" t="s">
        <v>84</v>
      </c>
      <c r="D33" s="9"/>
      <c r="E33" s="9">
        <f t="shared" si="6"/>
        <v>0</v>
      </c>
      <c r="F33" s="9"/>
      <c r="G33" s="9">
        <v>84036.54</v>
      </c>
      <c r="H33" s="9">
        <f t="shared" si="7"/>
        <v>0</v>
      </c>
      <c r="I33" s="9"/>
      <c r="J33" s="50" t="s">
        <v>68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45224</v>
      </c>
      <c r="B34" s="7" t="s">
        <v>85</v>
      </c>
      <c r="C34" s="53" t="s">
        <v>71</v>
      </c>
      <c r="D34" s="9"/>
      <c r="E34" s="9">
        <f t="shared" si="6"/>
        <v>0</v>
      </c>
      <c r="F34" s="9">
        <v>854893.03</v>
      </c>
      <c r="G34" s="9">
        <f t="shared" si="5"/>
        <v>0</v>
      </c>
      <c r="H34" s="9">
        <f t="shared" si="7"/>
        <v>0</v>
      </c>
      <c r="I34" s="9"/>
      <c r="J34" s="50" t="s">
        <v>68</v>
      </c>
      <c r="K34" s="10">
        <v>6817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45224</v>
      </c>
      <c r="B35" s="7" t="s">
        <v>86</v>
      </c>
      <c r="C35" s="53" t="s">
        <v>71</v>
      </c>
      <c r="D35" s="9"/>
      <c r="E35" s="9">
        <f t="shared" si="6"/>
        <v>0</v>
      </c>
      <c r="F35" s="9">
        <v>44994.37</v>
      </c>
      <c r="G35" s="9">
        <f t="shared" ref="G35:G50" si="8">IF(J35&gt;0,0,F35)</f>
        <v>0</v>
      </c>
      <c r="H35" s="9">
        <f t="shared" ref="H35:H50" si="9">+D35</f>
        <v>0</v>
      </c>
      <c r="I35" s="9"/>
      <c r="J35" s="50" t="s">
        <v>68</v>
      </c>
      <c r="K35" s="10">
        <v>6817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45231</v>
      </c>
      <c r="B36" s="7" t="s">
        <v>87</v>
      </c>
      <c r="C36" s="53" t="s">
        <v>71</v>
      </c>
      <c r="D36" s="9"/>
      <c r="E36" s="9">
        <f t="shared" si="6"/>
        <v>0</v>
      </c>
      <c r="F36" s="9">
        <v>2640.84</v>
      </c>
      <c r="G36" s="9">
        <f t="shared" si="8"/>
        <v>2640.84</v>
      </c>
      <c r="H36" s="9">
        <f t="shared" si="9"/>
        <v>0</v>
      </c>
      <c r="I36" s="9"/>
      <c r="J36" s="50"/>
      <c r="K36" s="10">
        <v>6873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45232</v>
      </c>
      <c r="B37" s="7" t="s">
        <v>88</v>
      </c>
      <c r="C37" s="53" t="s">
        <v>71</v>
      </c>
      <c r="D37" s="9"/>
      <c r="E37" s="9">
        <f t="shared" si="6"/>
        <v>0</v>
      </c>
      <c r="F37" s="9">
        <v>4269.62</v>
      </c>
      <c r="G37" s="9">
        <f t="shared" si="8"/>
        <v>4269.62</v>
      </c>
      <c r="H37" s="9">
        <f t="shared" si="9"/>
        <v>0</v>
      </c>
      <c r="I37" s="9"/>
      <c r="J37" s="50"/>
      <c r="K37" s="10">
        <v>6873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45260</v>
      </c>
      <c r="B38" s="117" t="s">
        <v>89</v>
      </c>
      <c r="C38" s="53" t="s">
        <v>71</v>
      </c>
      <c r="D38" s="9">
        <v>117192.5</v>
      </c>
      <c r="E38" s="9">
        <f t="shared" si="6"/>
        <v>117192.5</v>
      </c>
      <c r="F38" s="9"/>
      <c r="G38" s="9">
        <f t="shared" si="8"/>
        <v>0</v>
      </c>
      <c r="H38" s="9">
        <f t="shared" si="9"/>
        <v>117192.5</v>
      </c>
      <c r="I38" s="9"/>
      <c r="J38" s="50"/>
      <c r="K38" s="10">
        <v>4663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45238</v>
      </c>
      <c r="B39" s="7" t="s">
        <v>90</v>
      </c>
      <c r="C39" s="53" t="s">
        <v>71</v>
      </c>
      <c r="D39" s="9"/>
      <c r="E39" s="9">
        <f t="shared" ref="E39:E54" si="10">+D39</f>
        <v>0</v>
      </c>
      <c r="F39" s="9">
        <v>2274.75</v>
      </c>
      <c r="G39" s="9">
        <f t="shared" si="8"/>
        <v>0</v>
      </c>
      <c r="H39" s="9">
        <f t="shared" si="9"/>
        <v>0</v>
      </c>
      <c r="I39" s="9"/>
      <c r="J39" s="50" t="s">
        <v>64</v>
      </c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45247</v>
      </c>
      <c r="B40" s="7" t="s">
        <v>91</v>
      </c>
      <c r="C40" s="53" t="s">
        <v>71</v>
      </c>
      <c r="D40" s="9"/>
      <c r="E40" s="9">
        <f t="shared" si="10"/>
        <v>0</v>
      </c>
      <c r="F40" s="9">
        <v>425685.82</v>
      </c>
      <c r="G40" s="9">
        <f t="shared" si="8"/>
        <v>0</v>
      </c>
      <c r="H40" s="9">
        <f t="shared" si="9"/>
        <v>0</v>
      </c>
      <c r="I40" s="9"/>
      <c r="J40" s="50" t="s">
        <v>68</v>
      </c>
      <c r="K40" s="10">
        <v>6817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45247</v>
      </c>
      <c r="B41" s="7" t="s">
        <v>92</v>
      </c>
      <c r="C41" s="53" t="s">
        <v>71</v>
      </c>
      <c r="D41" s="9"/>
      <c r="E41" s="9">
        <f t="shared" si="10"/>
        <v>0</v>
      </c>
      <c r="F41" s="9">
        <v>22404.52</v>
      </c>
      <c r="G41" s="9">
        <f t="shared" si="8"/>
        <v>0</v>
      </c>
      <c r="H41" s="9">
        <f t="shared" si="9"/>
        <v>0</v>
      </c>
      <c r="I41" s="9"/>
      <c r="J41" s="50" t="s">
        <v>68</v>
      </c>
      <c r="K41" s="10">
        <v>6817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45261</v>
      </c>
      <c r="B42" s="7" t="s">
        <v>93</v>
      </c>
      <c r="C42" s="53" t="s">
        <v>71</v>
      </c>
      <c r="D42" s="9"/>
      <c r="E42" s="9">
        <f t="shared" si="10"/>
        <v>0</v>
      </c>
      <c r="F42" s="9">
        <v>2724.98</v>
      </c>
      <c r="G42" s="9">
        <f t="shared" si="8"/>
        <v>2724.98</v>
      </c>
      <c r="H42" s="9">
        <f t="shared" si="9"/>
        <v>0</v>
      </c>
      <c r="I42" s="9"/>
      <c r="J42" s="50"/>
      <c r="K42" s="10">
        <v>6873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45290</v>
      </c>
      <c r="B43" s="117" t="s">
        <v>94</v>
      </c>
      <c r="C43" s="53" t="s">
        <v>71</v>
      </c>
      <c r="D43" s="9">
        <v>56560.03</v>
      </c>
      <c r="E43" s="9">
        <f t="shared" si="10"/>
        <v>56560.03</v>
      </c>
      <c r="F43" s="9"/>
      <c r="G43" s="9">
        <f t="shared" si="8"/>
        <v>0</v>
      </c>
      <c r="H43" s="9">
        <f t="shared" si="9"/>
        <v>56560.03</v>
      </c>
      <c r="I43" s="9"/>
      <c r="J43" s="50"/>
      <c r="K43" s="10">
        <v>4664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45228</v>
      </c>
      <c r="B44" s="49" t="s">
        <v>95</v>
      </c>
      <c r="C44" s="53" t="s">
        <v>84</v>
      </c>
      <c r="D44" s="9"/>
      <c r="E44" s="9">
        <f t="shared" si="10"/>
        <v>0</v>
      </c>
      <c r="F44" s="9"/>
      <c r="G44" s="9">
        <v>117192.5</v>
      </c>
      <c r="H44" s="9">
        <f t="shared" si="9"/>
        <v>0</v>
      </c>
      <c r="I44" s="9"/>
      <c r="J44" s="50" t="s">
        <v>68</v>
      </c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45272</v>
      </c>
      <c r="B45" s="7" t="s">
        <v>96</v>
      </c>
      <c r="C45" s="53" t="s">
        <v>71</v>
      </c>
      <c r="D45" s="9"/>
      <c r="E45" s="9">
        <f t="shared" si="10"/>
        <v>0</v>
      </c>
      <c r="F45" s="9">
        <v>1836</v>
      </c>
      <c r="G45" s="9">
        <f t="shared" si="8"/>
        <v>0</v>
      </c>
      <c r="H45" s="9">
        <f t="shared" si="9"/>
        <v>0</v>
      </c>
      <c r="I45" s="9"/>
      <c r="J45" s="50" t="s">
        <v>64</v>
      </c>
      <c r="K45" s="10">
        <v>6861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45279</v>
      </c>
      <c r="B46" s="7" t="s">
        <v>97</v>
      </c>
      <c r="C46" s="53" t="s">
        <v>71</v>
      </c>
      <c r="D46" s="9"/>
      <c r="E46" s="9">
        <f t="shared" si="10"/>
        <v>0</v>
      </c>
      <c r="F46" s="9">
        <v>209342.64</v>
      </c>
      <c r="G46" s="9">
        <f t="shared" si="8"/>
        <v>0</v>
      </c>
      <c r="H46" s="9">
        <f t="shared" si="9"/>
        <v>0</v>
      </c>
      <c r="I46" s="9"/>
      <c r="J46" s="50" t="s">
        <v>68</v>
      </c>
      <c r="K46" s="10">
        <v>6817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45279</v>
      </c>
      <c r="B47" s="7" t="s">
        <v>98</v>
      </c>
      <c r="C47" s="53" t="s">
        <v>71</v>
      </c>
      <c r="D47" s="9"/>
      <c r="E47" s="9">
        <f t="shared" si="10"/>
        <v>0</v>
      </c>
      <c r="F47" s="9">
        <v>11018.03</v>
      </c>
      <c r="G47" s="9">
        <f t="shared" si="8"/>
        <v>0</v>
      </c>
      <c r="H47" s="9">
        <f t="shared" si="9"/>
        <v>0</v>
      </c>
      <c r="I47" s="9"/>
      <c r="J47" s="50" t="s">
        <v>68</v>
      </c>
      <c r="K47" s="10">
        <v>6817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45294</v>
      </c>
      <c r="B48" s="7" t="s">
        <v>99</v>
      </c>
      <c r="C48" s="53" t="s">
        <v>71</v>
      </c>
      <c r="D48" s="9">
        <v>-106247</v>
      </c>
      <c r="E48" s="9">
        <f t="shared" si="10"/>
        <v>-106247</v>
      </c>
      <c r="F48" s="9"/>
      <c r="G48" s="9">
        <f t="shared" si="8"/>
        <v>0</v>
      </c>
      <c r="H48" s="9">
        <f t="shared" si="9"/>
        <v>-106247</v>
      </c>
      <c r="I48" s="9"/>
      <c r="J48" s="50"/>
      <c r="K48" s="10">
        <v>4663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45299</v>
      </c>
      <c r="B49" s="7" t="s">
        <v>100</v>
      </c>
      <c r="C49" s="53" t="s">
        <v>71</v>
      </c>
      <c r="D49" s="9"/>
      <c r="E49" s="9">
        <f t="shared" si="10"/>
        <v>0</v>
      </c>
      <c r="F49" s="9">
        <v>816</v>
      </c>
      <c r="G49" s="9">
        <f t="shared" si="8"/>
        <v>0</v>
      </c>
      <c r="H49" s="9">
        <f t="shared" si="9"/>
        <v>0</v>
      </c>
      <c r="I49" s="9"/>
      <c r="J49" s="50" t="s">
        <v>64</v>
      </c>
      <c r="K49" s="10">
        <v>6861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45301</v>
      </c>
      <c r="B50" s="7" t="s">
        <v>101</v>
      </c>
      <c r="C50" s="53" t="s">
        <v>71</v>
      </c>
      <c r="D50" s="9"/>
      <c r="E50" s="9">
        <f t="shared" si="10"/>
        <v>0</v>
      </c>
      <c r="F50" s="9">
        <v>1767.88</v>
      </c>
      <c r="G50" s="9">
        <f t="shared" si="8"/>
        <v>1767.88</v>
      </c>
      <c r="H50" s="9">
        <f t="shared" si="9"/>
        <v>0</v>
      </c>
      <c r="I50" s="9"/>
      <c r="J50" s="50"/>
      <c r="K50" s="10">
        <v>6873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45322</v>
      </c>
      <c r="B51" s="7" t="s">
        <v>102</v>
      </c>
      <c r="C51" s="53" t="s">
        <v>71</v>
      </c>
      <c r="D51" s="9"/>
      <c r="E51" s="9">
        <f t="shared" si="10"/>
        <v>0</v>
      </c>
      <c r="F51" s="9">
        <v>253.86</v>
      </c>
      <c r="G51" s="9">
        <f t="shared" ref="G51:G67" si="11">IF(J51&gt;0,0,F51)</f>
        <v>253.86</v>
      </c>
      <c r="H51" s="9">
        <f t="shared" ref="H51:H67" si="12">+D51</f>
        <v>0</v>
      </c>
      <c r="I51" s="9"/>
      <c r="J51" s="50"/>
      <c r="K51" s="10">
        <v>6873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45334</v>
      </c>
      <c r="B52" s="118" t="s">
        <v>103</v>
      </c>
      <c r="C52" s="53" t="s">
        <v>71</v>
      </c>
      <c r="D52" s="9">
        <v>1398038</v>
      </c>
      <c r="E52" s="9">
        <f t="shared" si="10"/>
        <v>1398038</v>
      </c>
      <c r="F52" s="9"/>
      <c r="G52" s="9">
        <f t="shared" si="11"/>
        <v>0</v>
      </c>
      <c r="H52" s="9">
        <f t="shared" si="12"/>
        <v>1398038</v>
      </c>
      <c r="I52" s="9"/>
      <c r="J52" s="50"/>
      <c r="K52" s="10">
        <v>4667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45323</v>
      </c>
      <c r="B53" s="7" t="s">
        <v>104</v>
      </c>
      <c r="C53" s="53" t="s">
        <v>71</v>
      </c>
      <c r="D53" s="9"/>
      <c r="E53" s="9">
        <f t="shared" si="10"/>
        <v>0</v>
      </c>
      <c r="F53" s="9">
        <v>213.6</v>
      </c>
      <c r="G53" s="9">
        <f t="shared" si="11"/>
        <v>213.6</v>
      </c>
      <c r="H53" s="9">
        <f t="shared" si="12"/>
        <v>0</v>
      </c>
      <c r="I53" s="9"/>
      <c r="J53" s="50"/>
      <c r="K53" s="10">
        <v>6873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45412</v>
      </c>
      <c r="B54" s="118" t="s">
        <v>105</v>
      </c>
      <c r="C54" s="53" t="s">
        <v>71</v>
      </c>
      <c r="D54" s="9">
        <v>71874.14</v>
      </c>
      <c r="E54" s="9">
        <f t="shared" si="10"/>
        <v>71874.14</v>
      </c>
      <c r="F54" s="9"/>
      <c r="G54" s="9">
        <f t="shared" si="11"/>
        <v>0</v>
      </c>
      <c r="H54" s="9">
        <f t="shared" si="12"/>
        <v>71874.14</v>
      </c>
      <c r="I54" s="9"/>
      <c r="J54" s="50"/>
      <c r="K54" s="10">
        <v>4664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45630</v>
      </c>
      <c r="B55" s="7" t="s">
        <v>107</v>
      </c>
      <c r="C55" s="53" t="s">
        <v>84</v>
      </c>
      <c r="D55" s="9"/>
      <c r="E55" s="9">
        <f t="shared" ref="E55:E71" si="13">+D55</f>
        <v>0</v>
      </c>
      <c r="F55" s="9"/>
      <c r="G55" s="9">
        <v>56560.03</v>
      </c>
      <c r="H55" s="9">
        <f t="shared" si="12"/>
        <v>0</v>
      </c>
      <c r="I55" s="9"/>
      <c r="J55" s="50" t="s">
        <v>68</v>
      </c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45370</v>
      </c>
      <c r="B56" s="7" t="s">
        <v>106</v>
      </c>
      <c r="C56" s="53" t="s">
        <v>84</v>
      </c>
      <c r="D56" s="9"/>
      <c r="E56" s="9">
        <f t="shared" si="13"/>
        <v>0</v>
      </c>
      <c r="F56" s="9"/>
      <c r="G56" s="9">
        <v>81461.34</v>
      </c>
      <c r="H56" s="9">
        <f t="shared" si="12"/>
        <v>0</v>
      </c>
      <c r="I56" s="9"/>
      <c r="J56" s="50" t="s">
        <v>68</v>
      </c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45473</v>
      </c>
      <c r="B57" s="118" t="s">
        <v>108</v>
      </c>
      <c r="C57" s="53" t="s">
        <v>52</v>
      </c>
      <c r="D57" s="9">
        <v>4978.4799999999996</v>
      </c>
      <c r="E57" s="9">
        <f t="shared" si="13"/>
        <v>4978.4799999999996</v>
      </c>
      <c r="F57" s="9"/>
      <c r="G57" s="9">
        <f t="shared" si="11"/>
        <v>0</v>
      </c>
      <c r="H57" s="9">
        <f t="shared" si="12"/>
        <v>4978.4799999999996</v>
      </c>
      <c r="I57" s="9"/>
      <c r="J57" s="50"/>
      <c r="K57" s="10">
        <v>4664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45461</v>
      </c>
      <c r="B58" s="7" t="s">
        <v>109</v>
      </c>
      <c r="C58" s="53" t="s">
        <v>84</v>
      </c>
      <c r="D58" s="9"/>
      <c r="E58" s="9">
        <f t="shared" si="13"/>
        <v>0</v>
      </c>
      <c r="F58" s="9"/>
      <c r="G58" s="9">
        <v>4978.4799999999996</v>
      </c>
      <c r="H58" s="9">
        <f t="shared" si="12"/>
        <v>0</v>
      </c>
      <c r="I58" s="9"/>
      <c r="J58" s="50" t="s">
        <v>68</v>
      </c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45469</v>
      </c>
      <c r="B59" s="7" t="s">
        <v>110</v>
      </c>
      <c r="C59" s="53" t="s">
        <v>52</v>
      </c>
      <c r="D59" s="9"/>
      <c r="E59" s="9">
        <f t="shared" si="13"/>
        <v>0</v>
      </c>
      <c r="F59" s="9">
        <v>115364.07</v>
      </c>
      <c r="G59" s="9">
        <f t="shared" si="11"/>
        <v>0</v>
      </c>
      <c r="H59" s="9">
        <f t="shared" si="12"/>
        <v>0</v>
      </c>
      <c r="I59" s="9"/>
      <c r="J59" s="50" t="s">
        <v>68</v>
      </c>
      <c r="K59" s="10">
        <v>6817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45469</v>
      </c>
      <c r="B60" s="7" t="s">
        <v>111</v>
      </c>
      <c r="C60" s="53" t="s">
        <v>52</v>
      </c>
      <c r="D60" s="9"/>
      <c r="E60" s="9">
        <f t="shared" si="13"/>
        <v>0</v>
      </c>
      <c r="F60" s="9">
        <v>6071.79</v>
      </c>
      <c r="G60" s="9">
        <f t="shared" si="11"/>
        <v>0</v>
      </c>
      <c r="H60" s="9">
        <f t="shared" si="12"/>
        <v>0</v>
      </c>
      <c r="I60" s="9"/>
      <c r="J60" s="50" t="s">
        <v>68</v>
      </c>
      <c r="K60" s="10">
        <v>6817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 t="s">
        <v>112</v>
      </c>
      <c r="B61" s="7" t="s">
        <v>113</v>
      </c>
      <c r="C61" s="53" t="s">
        <v>52</v>
      </c>
      <c r="D61" s="9"/>
      <c r="E61" s="9">
        <f t="shared" si="13"/>
        <v>0</v>
      </c>
      <c r="F61" s="9">
        <v>1632</v>
      </c>
      <c r="G61" s="9">
        <f t="shared" si="11"/>
        <v>0</v>
      </c>
      <c r="H61" s="9">
        <f t="shared" si="12"/>
        <v>0</v>
      </c>
      <c r="I61" s="9"/>
      <c r="J61" s="50" t="s">
        <v>64</v>
      </c>
      <c r="K61" s="10">
        <v>6861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 t="s">
        <v>112</v>
      </c>
      <c r="B62" s="7" t="s">
        <v>114</v>
      </c>
      <c r="C62" s="53" t="s">
        <v>52</v>
      </c>
      <c r="D62" s="9"/>
      <c r="E62" s="9">
        <f t="shared" si="13"/>
        <v>0</v>
      </c>
      <c r="F62" s="9">
        <v>1636</v>
      </c>
      <c r="G62" s="9">
        <f t="shared" si="11"/>
        <v>0</v>
      </c>
      <c r="H62" s="9">
        <f t="shared" si="12"/>
        <v>0</v>
      </c>
      <c r="I62" s="9"/>
      <c r="J62" s="50" t="s">
        <v>64</v>
      </c>
      <c r="K62" s="10">
        <v>6861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/>
      <c r="D63" s="9"/>
      <c r="E63" s="9"/>
      <c r="F63" s="9"/>
      <c r="G63" s="9"/>
      <c r="H63" s="9"/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46" t="s">
        <v>118</v>
      </c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45611</v>
      </c>
      <c r="B66" s="7" t="s">
        <v>115</v>
      </c>
      <c r="C66" s="53" t="s">
        <v>71</v>
      </c>
      <c r="D66" s="119">
        <v>6442.7</v>
      </c>
      <c r="E66" s="9">
        <f t="shared" si="13"/>
        <v>6442.7</v>
      </c>
      <c r="F66" s="9"/>
      <c r="G66" s="9">
        <f t="shared" si="11"/>
        <v>0</v>
      </c>
      <c r="H66" s="9">
        <f t="shared" si="12"/>
        <v>6442.7</v>
      </c>
      <c r="I66" s="9"/>
      <c r="J66" s="50"/>
      <c r="K66" s="10">
        <v>4666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45611</v>
      </c>
      <c r="B67" s="7" t="s">
        <v>116</v>
      </c>
      <c r="C67" s="53" t="s">
        <v>71</v>
      </c>
      <c r="D67" s="119">
        <v>-1250</v>
      </c>
      <c r="E67" s="9">
        <f t="shared" si="13"/>
        <v>-1250</v>
      </c>
      <c r="F67" s="9"/>
      <c r="G67" s="9">
        <f t="shared" si="11"/>
        <v>0</v>
      </c>
      <c r="H67" s="9">
        <f t="shared" si="12"/>
        <v>-1250</v>
      </c>
      <c r="I67" s="9"/>
      <c r="J67" s="50"/>
      <c r="K67" s="10">
        <v>4667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45611</v>
      </c>
      <c r="B68" s="7" t="s">
        <v>117</v>
      </c>
      <c r="C68" s="53" t="s">
        <v>71</v>
      </c>
      <c r="D68" s="119">
        <v>-25.74</v>
      </c>
      <c r="E68" s="9">
        <f t="shared" si="13"/>
        <v>-25.74</v>
      </c>
      <c r="F68" s="9"/>
      <c r="G68" s="9">
        <f t="shared" ref="G68:G83" si="14">IF(J68&gt;0,0,F68)</f>
        <v>0</v>
      </c>
      <c r="H68" s="9">
        <f t="shared" ref="H68:H83" si="15">+D68</f>
        <v>-25.74</v>
      </c>
      <c r="I68" s="9"/>
      <c r="J68" s="50"/>
      <c r="K68" s="10">
        <v>4667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120" t="s">
        <v>119</v>
      </c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24030810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2024-12-12T20:28:28Z</dcterms:modified>
</cp:coreProperties>
</file>