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8E0516C-4029-4620-A544-724548E24AD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G15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<sst xmlns="http://schemas.openxmlformats.org/spreadsheetml/2006/main" count="340" uniqueCount="79">
  <si>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</si>
  <si>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</si>
  <si>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</si>
  <si>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</si>
  <si>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</si>
  <si>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</si>
  <si>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</si>
  <si>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</si>
  <si>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</si>
  <si>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</si>
  <si>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</si>
  <si>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</si>
  <si>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</si>
  <si>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</si>
  <si>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</si>
  <si>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</si>
  <si>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</si>
  <si>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</si>
  <si>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</si>
  <si>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</si>
  <si>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</si>
  <si>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</si>
  <si>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</si>
  <si>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</si>
  <si>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</si>
  <si>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</si>
  <si>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</si>
  <si>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</si>
  <si>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</si>
  <si>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</si>
  <si>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</si>
  <si>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</si>
  <si>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</si>
  <si>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</si>
  <si>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</si>
  <si>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</si>
  <si>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</si>
  <si>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</si>
  <si>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</si>
  <si>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</si>
  <si>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</si>
  <si>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</si>
  <si>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</si>
  <si>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</si>
  <si>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</si>
  <si>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</si>
  <si>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</si>
  <si>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</si>
  <si>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</si>
  <si>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</si>
  <si>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</si>
  <si>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</si>
  <si>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</si>
  <si>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</si>
  <si>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</si>
  <si>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</si>
  <si>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</si>
  <si>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</si>
  <si>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FY'23</t>
  </si>
  <si>
    <t>EFFY2023</t>
  </si>
  <si>
    <t>WSU SECONDARY WATER CONSERVATION METERING AND CONTROLS</t>
  </si>
  <si>
    <t>3000-300-3346-FXA-23459810</t>
  </si>
  <si>
    <t>I0036</t>
  </si>
  <si>
    <t xml:space="preserve"> IDT TRNSF FY'23 CAP IMPR FUNDS FROM 23400300      </t>
  </si>
  <si>
    <t>WEBER STATE UNIVERSITY - CONTRACT</t>
  </si>
  <si>
    <t>N/A</t>
  </si>
  <si>
    <t>2375264</t>
  </si>
  <si>
    <t>WSU GAX FC2023062921282</t>
  </si>
  <si>
    <t>DF</t>
  </si>
  <si>
    <t>FH'24</t>
  </si>
  <si>
    <t>13/24</t>
  </si>
  <si>
    <t xml:space="preserve">WSU GAX FC2024070139010 </t>
  </si>
  <si>
    <t>FY'25</t>
  </si>
  <si>
    <t>Weber State Univ GAX300FC2025020649244</t>
  </si>
  <si>
    <t>HH</t>
  </si>
  <si>
    <t>WEBER STATE UNIVERSITY GAX300FC2025070156212 CONTRACT 2375264 WSU SECONDARY WATER CONSERVATION METERING AMA</t>
  </si>
  <si>
    <t>6816</t>
  </si>
  <si>
    <t>WEBER STATE UNIVERSITY CO 001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</si>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</sst>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5BC935E-5E2B-4446-AA85-24103D9827F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7" sqref="J27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60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23459810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61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1828571</v>
      </c>
      <c r="E11" s="13">
        <f>SUM(E14:E500)-F11</f>
        <v>129455.29000000004</v>
      </c>
      <c r="F11" s="13">
        <f>SUM(F14:F500)</f>
        <v>1699115.71</v>
      </c>
      <c r="G11" s="13">
        <f>SUM(G14:G500)</f>
        <v>1699115.71</v>
      </c>
      <c r="H11" s="13">
        <f>+D11-G11</f>
        <v>129455.29000000004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44866</v>
      </c>
      <c r="B15" s="9" t="s">
        <v>63</v>
      </c>
      <c r="C15" s="110" t="s">
        <v>68</v>
      </c>
      <c r="D15" s="9">
        <v>1828571</v>
      </c>
      <c r="E15" s="9">
        <f t="shared" si="2"/>
        <v>1828571</v>
      </c>
      <c r="F15" s="9"/>
      <c r="G15" s="9">
        <f t="shared" si="0"/>
        <v>0</v>
      </c>
      <c r="H15" s="9">
        <f t="shared" ref="H15:H20" si="3">+D15</f>
        <v>1828571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44900</v>
      </c>
      <c r="B16" s="7" t="s">
        <v>64</v>
      </c>
      <c r="C16" s="53" t="s">
        <v>65</v>
      </c>
      <c r="D16" s="9"/>
      <c r="E16" s="9">
        <f t="shared" si="2"/>
        <v>0</v>
      </c>
      <c r="F16" s="9"/>
      <c r="G16" s="9">
        <v>1828571</v>
      </c>
      <c r="H16" s="9">
        <f t="shared" si="3"/>
        <v>0</v>
      </c>
      <c r="I16" s="9"/>
      <c r="J16" s="50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45106</v>
      </c>
      <c r="B17" s="7" t="s">
        <v>67</v>
      </c>
      <c r="C17" s="53" t="s">
        <v>68</v>
      </c>
      <c r="D17" s="9"/>
      <c r="E17" s="9">
        <f t="shared" si="2"/>
        <v>0</v>
      </c>
      <c r="F17" s="9">
        <v>12975</v>
      </c>
      <c r="G17" s="9">
        <f t="shared" si="0"/>
        <v>0</v>
      </c>
      <c r="H17" s="9">
        <f t="shared" si="3"/>
        <v>0</v>
      </c>
      <c r="I17" s="9"/>
      <c r="J17" s="50" t="s">
        <v>66</v>
      </c>
      <c r="K17" s="10">
        <v>6816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69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7" t="s">
        <v>71</v>
      </c>
      <c r="C21" s="53" t="s">
        <v>74</v>
      </c>
      <c r="D21" s="9"/>
      <c r="E21" s="9">
        <f t="shared" si="2"/>
        <v>0</v>
      </c>
      <c r="F21" s="9">
        <v>722139</v>
      </c>
      <c r="G21" s="9">
        <f t="shared" si="0"/>
        <v>0</v>
      </c>
      <c r="H21" s="9">
        <f t="shared" ref="H21:H31" si="4">+D21</f>
        <v>0</v>
      </c>
      <c r="I21" s="9"/>
      <c r="J21" s="50" t="s">
        <v>66</v>
      </c>
      <c r="K21" s="10">
        <v>6816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ref="G23:G34" si="5">IF(J23&gt;0,0,F23)</f>
        <v>0</v>
      </c>
      <c r="H23" s="9">
        <f t="shared" si="4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6" t="s">
        <v>72</v>
      </c>
      <c r="B24" s="7"/>
      <c r="C24" s="53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45694</v>
      </c>
      <c r="B25" s="7" t="s">
        <v>73</v>
      </c>
      <c r="C25" s="53" t="s">
        <v>74</v>
      </c>
      <c r="D25" s="9"/>
      <c r="E25" s="9">
        <f t="shared" si="6"/>
        <v>0</v>
      </c>
      <c r="F25" s="9">
        <v>176594.13</v>
      </c>
      <c r="G25" s="9">
        <f t="shared" si="5"/>
        <v>0</v>
      </c>
      <c r="H25" s="9">
        <f t="shared" si="4"/>
        <v>0</v>
      </c>
      <c r="I25" s="9"/>
      <c r="J25" s="50" t="s">
        <v>66</v>
      </c>
      <c r="K25" s="10">
        <v>6816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45840</v>
      </c>
      <c r="B26" s="7" t="s">
        <v>75</v>
      </c>
      <c r="C26" s="53" t="s">
        <v>52</v>
      </c>
      <c r="D26" s="9"/>
      <c r="E26" s="9">
        <f t="shared" si="6"/>
        <v>0</v>
      </c>
      <c r="F26" s="9">
        <v>787407.58</v>
      </c>
      <c r="G26" s="9">
        <f t="shared" si="5"/>
        <v>0</v>
      </c>
      <c r="H26" s="9">
        <f t="shared" si="4"/>
        <v>0</v>
      </c>
      <c r="I26" s="9"/>
      <c r="J26" s="50" t="s">
        <v>66</v>
      </c>
      <c r="K26" s="10" t="s">
        <v>76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46147.534421296295</v>
      </c>
      <c r="B27" s="115" t="s">
        <v>77</v>
      </c>
      <c r="C27" s="53" t="s">
        <v>78</v>
      </c>
      <c r="D27" s="9"/>
      <c r="E27" s="9">
        <f t="shared" si="6"/>
        <v>0</v>
      </c>
      <c r="F27" s="9"/>
      <c r="G27" s="9">
        <v>-129455.29</v>
      </c>
      <c r="H27" s="9">
        <f t="shared" si="4"/>
        <v>0</v>
      </c>
      <c r="I27" s="9"/>
      <c r="J27" s="50">
        <v>2375264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23459810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2026-05-26T19:34:49Z</dcterms:modified>
</cp:coreProperties>
</file>