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2351496-5C3A-48E9-A279-8600B3AD1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E28" i="1"/>
  <c r="M11" i="1"/>
  <c r="L11" i="1"/>
  <c r="I11" i="1"/>
  <c r="F11" i="1"/>
  <c r="D11" i="1"/>
  <c r="H27" i="1" l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M12" i="1" l="1"/>
  <c r="C4" i="2" l="1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9" i="1"/>
  <c r="H29" i="1"/>
  <c r="E30" i="1"/>
  <c r="G30" i="1"/>
  <c r="H30" i="1"/>
  <c r="E31" i="1"/>
  <c r="H31" i="1"/>
  <c r="E32" i="1"/>
  <c r="G32" i="1"/>
  <c r="H32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L12" i="1"/>
  <c r="H13" i="1"/>
  <c r="G13" i="1"/>
  <c r="E13" i="1"/>
  <c r="H53" i="2" l="1"/>
  <c r="Q18" i="2"/>
  <c r="G11" i="1"/>
  <c r="G7" i="1" s="1"/>
  <c r="E11" i="1"/>
  <c r="H11" i="1" l="1"/>
  <c r="J7" i="1" s="1"/>
</calcChain>
</file>

<file path=xl/sharedStrings.xml><?xml version="1.0" encoding="utf-8"?>
<sst xmlns="http://schemas.openxmlformats.org/spreadsheetml/2006/main" count="363" uniqueCount="103">
  <si>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</si>
  <si>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</si>
  <si>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</si>
  <si>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</si>
  <si>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</si>
  <si>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</si>
  <si>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</si>
  <si>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</si>
  <si>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</si>
  <si>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</si>
  <si>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</si>
  <si>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</si>
  <si>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</si>
  <si>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</si>
  <si>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</si>
  <si>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</si>
  <si>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</si>
  <si>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</si>
  <si>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</si>
  <si>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</si>
  <si>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</si>
  <si>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</si>
  <si>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</si>
  <si>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</si>
  <si>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</si>
  <si>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</si>
  <si>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</si>
  <si>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</si>
  <si>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</si>
  <si>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</si>
  <si>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</si>
  <si>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</si>
  <si>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</si>
  <si>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</si>
  <si>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</si>
  <si>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</si>
  <si>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</si>
  <si>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</si>
  <si>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</si>
  <si>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</si>
  <si>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</si>
  <si>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</si>
  <si>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</si>
  <si>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</si>
  <si>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</si>
  <si>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</si>
  <si>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</si>
  <si>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</si>
  <si>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</si>
  <si>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</si>
  <si>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</si>
  <si>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</si>
  <si>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</si>
  <si>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</si>
  <si>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</si>
  <si>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</si>
  <si>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INFO TECH/ARTS</t>
  </si>
  <si>
    <t>INSURANCE/DFCM MNGT</t>
  </si>
  <si>
    <t>FY'23</t>
  </si>
  <si>
    <t>EFFY2023</t>
  </si>
  <si>
    <t>WSU MARRIOTT ALLIED HEALTH SOUTH MEP</t>
  </si>
  <si>
    <t>3000-300-3346-FXA-23410810</t>
  </si>
  <si>
    <t>04018</t>
  </si>
  <si>
    <t>WHW ENGINEERING LLC - CONTRACT</t>
  </si>
  <si>
    <t>N/A</t>
  </si>
  <si>
    <t>2370037</t>
  </si>
  <si>
    <t>WHW ENG GAX FC202210039110</t>
  </si>
  <si>
    <t>EARLY DESIGN PROJECT FOR FY'24 CAP IMPR FUNDS</t>
  </si>
  <si>
    <t>DF</t>
  </si>
  <si>
    <t>WHW ENG GAX FC2023022215355</t>
  </si>
  <si>
    <t>CB</t>
  </si>
  <si>
    <t>FY'24</t>
  </si>
  <si>
    <t>WHW ENG GAX FC2023082524081</t>
  </si>
  <si>
    <t xml:space="preserve"> IDT TRFR BUDGETED CONTINGENCY TO 21138300</t>
  </si>
  <si>
    <t>TRNSF TO 24333810 FROM 23410810 (per DH)</t>
  </si>
  <si>
    <t>TRNSF TO 20417810 FROM 23410810 (PER DH)</t>
  </si>
  <si>
    <t>TRNSF FY24 CAP IMP FUNDS TO 23410810 FROM 24376300  HB006 ITEM 72</t>
  </si>
  <si>
    <t>FY'25</t>
  </si>
  <si>
    <t>IDT 25C3*001 XFER LEGAL FEES TO 21257300</t>
  </si>
  <si>
    <t>WHW ENG     AMD 001</t>
  </si>
  <si>
    <t>CO</t>
  </si>
  <si>
    <t>WHW ENG GAX300FC2025022550033</t>
  </si>
  <si>
    <t>HH</t>
  </si>
  <si>
    <t>WHW ENG     AMD 002</t>
  </si>
  <si>
    <t>TR</t>
  </si>
  <si>
    <t>TRNSF FY24 CAP IMP FUNDS TO 23410810 FROM 24376300 HB006 ITEM 72 IDT30025C30000135</t>
  </si>
  <si>
    <t>WHW ENGINEERING LLC GAX300FC2025120162727 CONTRACT 2370037-WSU MARRIOTT ALLIED HEALTH SOUTH MEP</t>
  </si>
  <si>
    <t>6861</t>
  </si>
  <si>
    <t xml:space="preserve"> IDT30026C30000050 IET WSU COMMITMENT #1 - 23410810 AMD #3 OVERAGE</t>
  </si>
  <si>
    <t>4761</t>
  </si>
  <si>
    <t>WEBER STATE UNIVERSITY RE30026C3000189 23410810 WSU MARRIOTT ALLIED HEALTH SOUTH MEP</t>
  </si>
  <si>
    <t xml:space="preserve"> ITA3002600000063 DFCM Course of Construction FY26 AND PRIOR COC CAPITAL IMPROVEMENT PROJECTS 9-25-25 CI_OY</t>
  </si>
  <si>
    <t>6872</t>
  </si>
  <si>
    <t>WEBER STATE UNIVERSITY CR30026M5000055 23410810 WSU MARRIOTT ALLIED HEALTH SOUTH MEP</t>
  </si>
  <si>
    <t>FY'26</t>
  </si>
  <si>
    <t>WHW ENG     AMD 003</t>
  </si>
  <si>
    <t>WHW ENGINEERING LLC GAX300FC2026032367758 CONTRACT 2370037-WSU MARRIOTT ALLIED HEALTH SOUTH MEP</t>
  </si>
  <si>
    <t>WHW ENGINEERING LLC GAX300FC2026061771538 CONTRACT 2370037-WSU MARRIOTT ALLIED HEALTH SOUTH MEP</t>
  </si>
  <si>
    <t>13/26</t>
  </si>
  <si>
    <t xml:space="preserve"> IDT30026000000315 CHANGING REVENUE_SOURCE TO 4658</t>
  </si>
  <si>
    <t>4658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</si>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</sst>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4" fontId="6" fillId="0" borderId="0" xfId="5" applyFont="1" applyBorder="1" applyProtection="1">
      <protection locked="0"/>
    </xf>
    <xf numFmtId="164" fontId="6" fillId="2" borderId="0" xfId="0" applyFont="1" applyFill="1" applyProtection="1">
      <protection locked="0"/>
    </xf>
    <xf numFmtId="49" fontId="5" fillId="0" borderId="0" xfId="0" applyNumberFormat="1" applyFont="1"/>
    <xf numFmtId="164" fontId="18" fillId="0" borderId="0" xfId="0" applyFont="1"/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CA3A9D3-77AB-4510-8463-3871C9D8E160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691A973-F1AE-44F0-991C-96B9B0E668C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27" activePane="bottomLeft" state="frozen"/>
      <selection pane="bottomLeft" activeCell="A47" sqref="A47"/>
    </sheetView>
  </sheetViews>
  <sheetFormatPr defaultColWidth="8.88671875" defaultRowHeight="12" x14ac:dyDescent="0.2"/>
  <cols>
    <col min="1" max="1" width="5.77734375" style="51" customWidth="1"/>
    <col min="2" max="2" width="48.21875" style="52" bestFit="1" customWidth="1"/>
    <col min="3" max="3" width="3.77734375" style="104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9" t="s">
        <v>59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6"/>
      <c r="D4" s="113" t="s">
        <v>62</v>
      </c>
      <c r="E4" s="115" t="s">
        <v>67</v>
      </c>
      <c r="F4" s="115"/>
      <c r="G4" s="115"/>
      <c r="H4" s="5" t="s">
        <v>56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1" t="s">
        <v>60</v>
      </c>
      <c r="H5" s="5" t="s">
        <v>57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100">
        <v>23410810</v>
      </c>
      <c r="E6" s="5" t="s">
        <v>55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2" t="s">
        <v>61</v>
      </c>
      <c r="G7" s="114">
        <f>+G11-F11</f>
        <v>17171.760000000009</v>
      </c>
      <c r="H7" s="5" t="s">
        <v>49</v>
      </c>
      <c r="I7" s="90"/>
      <c r="J7" s="91">
        <f>+H11-I7</f>
        <v>-1800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SUM(D14:D498)</f>
        <v>162267</v>
      </c>
      <c r="E11" s="13">
        <f>SUM(E14:E498)-F11</f>
        <v>15371.760000000009</v>
      </c>
      <c r="F11" s="13">
        <f>SUM(F14:F498)</f>
        <v>146895.24</v>
      </c>
      <c r="G11" s="13">
        <f>SUM(G14:G498)</f>
        <v>164067</v>
      </c>
      <c r="H11" s="13">
        <f>+D11-G11</f>
        <v>-1800</v>
      </c>
      <c r="I11" s="13">
        <f>SUM(I14:I498)</f>
        <v>11027</v>
      </c>
      <c r="J11" s="76"/>
      <c r="K11" s="77"/>
      <c r="L11" s="98">
        <f>SUM(L13:L498)</f>
        <v>11027</v>
      </c>
      <c r="M11" s="98">
        <f>SUM(M13:M498)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-11027</v>
      </c>
      <c r="M12" s="78">
        <f>M11-L11</f>
        <v>-11027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58</v>
      </c>
      <c r="B14" s="8"/>
      <c r="C14" s="112"/>
      <c r="D14" s="10"/>
      <c r="E14" s="10">
        <f t="shared" ref="E14:E28" si="2">+D14</f>
        <v>0</v>
      </c>
      <c r="F14" s="10"/>
      <c r="G14" s="10">
        <f t="shared" ref="G14:G28" si="3">IF(J14&gt;0,0,F14)</f>
        <v>0</v>
      </c>
      <c r="H14" s="10">
        <f t="shared" ref="H14:H28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44781</v>
      </c>
      <c r="B15" s="8" t="s">
        <v>63</v>
      </c>
      <c r="C15" s="112" t="s">
        <v>64</v>
      </c>
      <c r="D15" s="10"/>
      <c r="E15" s="10">
        <f t="shared" si="2"/>
        <v>0</v>
      </c>
      <c r="F15" s="10"/>
      <c r="G15" s="10">
        <v>96240</v>
      </c>
      <c r="H15" s="10">
        <f t="shared" si="4"/>
        <v>0</v>
      </c>
      <c r="I15" s="10"/>
      <c r="J15" s="50" t="s">
        <v>65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44837</v>
      </c>
      <c r="B16" s="8" t="s">
        <v>66</v>
      </c>
      <c r="C16" s="112" t="s">
        <v>68</v>
      </c>
      <c r="D16" s="10"/>
      <c r="E16" s="10">
        <f t="shared" si="2"/>
        <v>0</v>
      </c>
      <c r="F16" s="10">
        <v>36090</v>
      </c>
      <c r="G16" s="10">
        <f t="shared" si="3"/>
        <v>0</v>
      </c>
      <c r="H16" s="10">
        <f t="shared" si="4"/>
        <v>0</v>
      </c>
      <c r="I16" s="10"/>
      <c r="J16" s="50" t="s">
        <v>65</v>
      </c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44979</v>
      </c>
      <c r="B17" s="8" t="s">
        <v>69</v>
      </c>
      <c r="C17" s="112" t="s">
        <v>70</v>
      </c>
      <c r="D17" s="10"/>
      <c r="E17" s="10">
        <f t="shared" si="2"/>
        <v>0</v>
      </c>
      <c r="F17" s="10">
        <v>18045</v>
      </c>
      <c r="G17" s="10">
        <f t="shared" si="3"/>
        <v>0</v>
      </c>
      <c r="H17" s="10">
        <f t="shared" si="4"/>
        <v>0</v>
      </c>
      <c r="I17" s="10"/>
      <c r="J17" s="50" t="s">
        <v>65</v>
      </c>
      <c r="K17" s="11">
        <v>6861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2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103"/>
      <c r="C19" s="112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46" t="s">
        <v>71</v>
      </c>
      <c r="B20" s="103"/>
      <c r="C20" s="112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45163</v>
      </c>
      <c r="B21" s="8" t="s">
        <v>72</v>
      </c>
      <c r="C21" s="112" t="s">
        <v>68</v>
      </c>
      <c r="D21" s="9"/>
      <c r="E21" s="10">
        <f t="shared" si="2"/>
        <v>0</v>
      </c>
      <c r="F21" s="10">
        <v>18045</v>
      </c>
      <c r="G21" s="10">
        <f t="shared" si="3"/>
        <v>0</v>
      </c>
      <c r="H21" s="10">
        <f t="shared" si="4"/>
        <v>0</v>
      </c>
      <c r="I21" s="10"/>
      <c r="J21" s="50" t="s">
        <v>65</v>
      </c>
      <c r="K21" s="11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45294</v>
      </c>
      <c r="B22" s="116" t="s">
        <v>73</v>
      </c>
      <c r="C22" s="112" t="s">
        <v>68</v>
      </c>
      <c r="D22" s="10">
        <v>-102000</v>
      </c>
      <c r="E22" s="10">
        <f t="shared" si="2"/>
        <v>-102000</v>
      </c>
      <c r="F22" s="10"/>
      <c r="G22" s="10">
        <f t="shared" si="3"/>
        <v>0</v>
      </c>
      <c r="H22" s="10">
        <f t="shared" si="4"/>
        <v>-102000</v>
      </c>
      <c r="I22" s="10"/>
      <c r="J22" s="50"/>
      <c r="K22" s="11">
        <v>4663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45322</v>
      </c>
      <c r="B23" s="117" t="s">
        <v>74</v>
      </c>
      <c r="C23" s="112" t="s">
        <v>68</v>
      </c>
      <c r="D23" s="10">
        <v>-577500</v>
      </c>
      <c r="E23" s="10">
        <f t="shared" si="2"/>
        <v>-577500</v>
      </c>
      <c r="F23" s="10"/>
      <c r="G23" s="10">
        <f t="shared" si="3"/>
        <v>0</v>
      </c>
      <c r="H23" s="10">
        <f t="shared" si="4"/>
        <v>-577500</v>
      </c>
      <c r="I23" s="10"/>
      <c r="J23" s="50"/>
      <c r="K23" s="11">
        <v>4672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45322</v>
      </c>
      <c r="B24" s="117" t="s">
        <v>75</v>
      </c>
      <c r="C24" s="112" t="s">
        <v>68</v>
      </c>
      <c r="D24" s="10">
        <v>-608340</v>
      </c>
      <c r="E24" s="10">
        <f t="shared" si="2"/>
        <v>-608340</v>
      </c>
      <c r="F24" s="10"/>
      <c r="G24" s="10">
        <f t="shared" si="3"/>
        <v>0</v>
      </c>
      <c r="H24" s="10">
        <f t="shared" si="4"/>
        <v>-608340</v>
      </c>
      <c r="I24" s="10"/>
      <c r="J24" s="50"/>
      <c r="K24" s="11">
        <v>4672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45334</v>
      </c>
      <c r="B25" s="118" t="s">
        <v>76</v>
      </c>
      <c r="C25" s="112" t="s">
        <v>84</v>
      </c>
      <c r="D25" s="10">
        <v>901361</v>
      </c>
      <c r="E25" s="10">
        <f t="shared" si="2"/>
        <v>901361</v>
      </c>
      <c r="F25" s="10"/>
      <c r="G25" s="10">
        <f t="shared" si="3"/>
        <v>0</v>
      </c>
      <c r="H25" s="10">
        <f t="shared" si="4"/>
        <v>901361</v>
      </c>
      <c r="I25" s="10"/>
      <c r="J25" s="50"/>
      <c r="K25" s="11">
        <v>4667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2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6" t="s">
        <v>77</v>
      </c>
      <c r="B27" s="8"/>
      <c r="C27" s="112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45510</v>
      </c>
      <c r="B28" s="103" t="s">
        <v>78</v>
      </c>
      <c r="C28" s="112" t="s">
        <v>68</v>
      </c>
      <c r="D28" s="10"/>
      <c r="E28" s="10">
        <f t="shared" si="2"/>
        <v>0</v>
      </c>
      <c r="F28" s="10">
        <v>1200</v>
      </c>
      <c r="G28" s="10">
        <f t="shared" si="3"/>
        <v>1200</v>
      </c>
      <c r="H28" s="10">
        <f t="shared" si="4"/>
        <v>0</v>
      </c>
      <c r="I28" s="10"/>
      <c r="J28" s="50"/>
      <c r="K28" s="11">
        <v>6870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45636</v>
      </c>
      <c r="B29" s="103" t="s">
        <v>79</v>
      </c>
      <c r="C29" s="112" t="s">
        <v>80</v>
      </c>
      <c r="D29" s="10"/>
      <c r="E29" s="10">
        <f t="shared" ref="E29:E36" si="5">+D29</f>
        <v>0</v>
      </c>
      <c r="F29" s="10"/>
      <c r="G29" s="10">
        <v>17969</v>
      </c>
      <c r="H29" s="10">
        <f t="shared" ref="H29:H30" si="6">+D29</f>
        <v>0</v>
      </c>
      <c r="I29" s="10"/>
      <c r="J29" s="50" t="s">
        <v>65</v>
      </c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45713</v>
      </c>
      <c r="B30" s="8" t="s">
        <v>81</v>
      </c>
      <c r="C30" s="112" t="s">
        <v>82</v>
      </c>
      <c r="D30" s="10"/>
      <c r="E30" s="10">
        <f t="shared" si="5"/>
        <v>0</v>
      </c>
      <c r="F30" s="10">
        <v>17969</v>
      </c>
      <c r="G30" s="10">
        <f t="shared" ref="G30" si="7">IF(J30&gt;0,0,F30)</f>
        <v>0</v>
      </c>
      <c r="H30" s="10">
        <f t="shared" si="6"/>
        <v>0</v>
      </c>
      <c r="I30" s="10"/>
      <c r="J30" s="50" t="s">
        <v>65</v>
      </c>
      <c r="K30" s="11">
        <v>6861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45701</v>
      </c>
      <c r="B31" s="103" t="s">
        <v>83</v>
      </c>
      <c r="C31" s="112" t="s">
        <v>80</v>
      </c>
      <c r="D31" s="10"/>
      <c r="E31" s="10">
        <f t="shared" si="5"/>
        <v>0</v>
      </c>
      <c r="F31" s="10"/>
      <c r="G31" s="10">
        <v>13292</v>
      </c>
      <c r="H31" s="10">
        <f t="shared" ref="H31:H48" si="8">+D31</f>
        <v>0</v>
      </c>
      <c r="I31" s="10"/>
      <c r="J31" s="50" t="s">
        <v>65</v>
      </c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45779</v>
      </c>
      <c r="B32" s="118" t="s">
        <v>85</v>
      </c>
      <c r="C32" s="112" t="s">
        <v>84</v>
      </c>
      <c r="D32" s="10">
        <v>537719</v>
      </c>
      <c r="E32" s="10">
        <f t="shared" si="5"/>
        <v>537719</v>
      </c>
      <c r="F32" s="10"/>
      <c r="G32" s="10">
        <f t="shared" ref="G32:G48" si="9">IF(J32&gt;0,0,F32)</f>
        <v>0</v>
      </c>
      <c r="H32" s="10">
        <f t="shared" si="8"/>
        <v>537719</v>
      </c>
      <c r="I32" s="10"/>
      <c r="J32" s="50"/>
      <c r="K32" s="11">
        <v>4667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118"/>
      <c r="C33" s="112"/>
      <c r="D33" s="10"/>
      <c r="E33" s="10"/>
      <c r="F33" s="10"/>
      <c r="G33" s="10"/>
      <c r="H33" s="10"/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46" t="s">
        <v>94</v>
      </c>
      <c r="B34" s="118"/>
      <c r="C34" s="112"/>
      <c r="D34" s="10"/>
      <c r="E34" s="10"/>
      <c r="F34" s="10"/>
      <c r="G34" s="10"/>
      <c r="H34" s="10"/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45993</v>
      </c>
      <c r="B35" s="8" t="s">
        <v>86</v>
      </c>
      <c r="C35" s="112" t="s">
        <v>82</v>
      </c>
      <c r="D35" s="10"/>
      <c r="E35" s="10">
        <f t="shared" si="5"/>
        <v>0</v>
      </c>
      <c r="F35" s="10">
        <v>15445.6</v>
      </c>
      <c r="G35" s="10">
        <f t="shared" si="9"/>
        <v>0</v>
      </c>
      <c r="H35" s="10">
        <f t="shared" si="8"/>
        <v>0</v>
      </c>
      <c r="I35" s="10"/>
      <c r="J35" s="50" t="s">
        <v>65</v>
      </c>
      <c r="K35" s="11" t="s">
        <v>87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46046</v>
      </c>
      <c r="B36" s="8" t="s">
        <v>88</v>
      </c>
      <c r="C36" s="112" t="s">
        <v>82</v>
      </c>
      <c r="D36" s="10">
        <v>11027</v>
      </c>
      <c r="E36" s="10">
        <f t="shared" si="5"/>
        <v>11027</v>
      </c>
      <c r="F36" s="10"/>
      <c r="G36" s="10">
        <f t="shared" si="9"/>
        <v>0</v>
      </c>
      <c r="H36" s="10">
        <f t="shared" si="8"/>
        <v>11027</v>
      </c>
      <c r="I36" s="10"/>
      <c r="J36" s="50"/>
      <c r="K36" s="11" t="s">
        <v>89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46046</v>
      </c>
      <c r="B37" s="8" t="s">
        <v>90</v>
      </c>
      <c r="C37" s="112" t="s">
        <v>64</v>
      </c>
      <c r="D37" s="10"/>
      <c r="E37" s="10">
        <f t="shared" ref="E37:E52" si="10">+D37</f>
        <v>0</v>
      </c>
      <c r="F37" s="10"/>
      <c r="G37" s="10">
        <f t="shared" si="9"/>
        <v>0</v>
      </c>
      <c r="H37" s="10">
        <f t="shared" si="8"/>
        <v>0</v>
      </c>
      <c r="I37" s="10"/>
      <c r="J37" s="50"/>
      <c r="K37" s="11">
        <v>4760</v>
      </c>
      <c r="L37" s="10">
        <v>11027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46051</v>
      </c>
      <c r="B38" s="8" t="s">
        <v>91</v>
      </c>
      <c r="C38" s="112" t="s">
        <v>82</v>
      </c>
      <c r="D38" s="10"/>
      <c r="E38" s="10">
        <f t="shared" si="10"/>
        <v>0</v>
      </c>
      <c r="F38" s="10">
        <v>1800</v>
      </c>
      <c r="G38" s="10">
        <f t="shared" si="9"/>
        <v>1800</v>
      </c>
      <c r="H38" s="10">
        <f t="shared" si="8"/>
        <v>0</v>
      </c>
      <c r="I38" s="10"/>
      <c r="J38" s="50"/>
      <c r="K38" s="11" t="s">
        <v>92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46058</v>
      </c>
      <c r="B39" s="8" t="s">
        <v>93</v>
      </c>
      <c r="C39" s="112" t="s">
        <v>82</v>
      </c>
      <c r="D39" s="10"/>
      <c r="E39" s="10">
        <f t="shared" si="10"/>
        <v>0</v>
      </c>
      <c r="F39" s="10"/>
      <c r="G39" s="10">
        <f t="shared" si="9"/>
        <v>0</v>
      </c>
      <c r="H39" s="10">
        <f t="shared" si="8"/>
        <v>0</v>
      </c>
      <c r="I39" s="10">
        <v>11027</v>
      </c>
      <c r="J39" s="50"/>
      <c r="K39" s="11">
        <v>4760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46052</v>
      </c>
      <c r="B40" s="103" t="s">
        <v>95</v>
      </c>
      <c r="C40" s="112" t="s">
        <v>80</v>
      </c>
      <c r="D40" s="10"/>
      <c r="E40" s="10">
        <f t="shared" si="10"/>
        <v>0</v>
      </c>
      <c r="F40" s="10"/>
      <c r="G40" s="10">
        <v>33566</v>
      </c>
      <c r="H40" s="10">
        <f t="shared" si="8"/>
        <v>0</v>
      </c>
      <c r="I40" s="10"/>
      <c r="J40" s="50" t="s">
        <v>65</v>
      </c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46105</v>
      </c>
      <c r="B41" s="8" t="s">
        <v>96</v>
      </c>
      <c r="C41" s="112" t="s">
        <v>82</v>
      </c>
      <c r="D41" s="10"/>
      <c r="E41" s="10">
        <f t="shared" si="10"/>
        <v>0</v>
      </c>
      <c r="F41" s="10">
        <v>25174.5</v>
      </c>
      <c r="G41" s="10">
        <f t="shared" si="9"/>
        <v>0</v>
      </c>
      <c r="H41" s="10">
        <f t="shared" si="8"/>
        <v>0</v>
      </c>
      <c r="I41" s="10"/>
      <c r="J41" s="50" t="s">
        <v>65</v>
      </c>
      <c r="K41" s="11" t="s">
        <v>87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46191</v>
      </c>
      <c r="B42" s="49" t="s">
        <v>97</v>
      </c>
      <c r="C42" s="112" t="s">
        <v>50</v>
      </c>
      <c r="D42" s="10"/>
      <c r="E42" s="10">
        <f t="shared" si="10"/>
        <v>0</v>
      </c>
      <c r="F42" s="10">
        <v>13126.14</v>
      </c>
      <c r="G42" s="10">
        <f t="shared" si="9"/>
        <v>0</v>
      </c>
      <c r="H42" s="10">
        <f t="shared" si="8"/>
        <v>0</v>
      </c>
      <c r="I42" s="10"/>
      <c r="J42" s="50" t="s">
        <v>65</v>
      </c>
      <c r="K42" s="11" t="s">
        <v>87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 t="s">
        <v>98</v>
      </c>
      <c r="B43" s="8" t="s">
        <v>99</v>
      </c>
      <c r="C43" s="112" t="s">
        <v>50</v>
      </c>
      <c r="D43" s="10">
        <v>11027</v>
      </c>
      <c r="E43" s="10">
        <f t="shared" si="10"/>
        <v>11027</v>
      </c>
      <c r="F43" s="10"/>
      <c r="G43" s="10">
        <f t="shared" si="9"/>
        <v>0</v>
      </c>
      <c r="H43" s="10">
        <f t="shared" si="8"/>
        <v>11027</v>
      </c>
      <c r="I43" s="10"/>
      <c r="J43" s="50"/>
      <c r="K43" s="11" t="s">
        <v>100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 t="s">
        <v>98</v>
      </c>
      <c r="B44" s="8" t="s">
        <v>99</v>
      </c>
      <c r="C44" s="112" t="s">
        <v>50</v>
      </c>
      <c r="D44" s="10">
        <v>-11027</v>
      </c>
      <c r="E44" s="10">
        <f t="shared" si="10"/>
        <v>-11027</v>
      </c>
      <c r="F44" s="10"/>
      <c r="G44" s="10">
        <f t="shared" si="9"/>
        <v>0</v>
      </c>
      <c r="H44" s="10">
        <f t="shared" si="8"/>
        <v>-11027</v>
      </c>
      <c r="I44" s="10"/>
      <c r="J44" s="50"/>
      <c r="K44" s="11" t="s">
        <v>101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2" t="s">
        <v>50</v>
      </c>
      <c r="D45" s="10"/>
      <c r="E45" s="10">
        <f t="shared" si="10"/>
        <v>0</v>
      </c>
      <c r="F45" s="10"/>
      <c r="G45" s="10">
        <f t="shared" si="9"/>
        <v>0</v>
      </c>
      <c r="H45" s="10">
        <f t="shared" si="8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46" t="s">
        <v>102</v>
      </c>
      <c r="B46" s="8"/>
      <c r="C46" s="112" t="s">
        <v>50</v>
      </c>
      <c r="D46" s="10"/>
      <c r="E46" s="10">
        <f t="shared" si="10"/>
        <v>0</v>
      </c>
      <c r="F46" s="10"/>
      <c r="G46" s="10">
        <f t="shared" si="9"/>
        <v>0</v>
      </c>
      <c r="H46" s="10">
        <f t="shared" si="8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0"/>
        <v>0</v>
      </c>
      <c r="F47" s="10"/>
      <c r="G47" s="10">
        <f t="shared" si="9"/>
        <v>0</v>
      </c>
      <c r="H47" s="10">
        <f t="shared" si="8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0"/>
        <v>0</v>
      </c>
      <c r="F48" s="10"/>
      <c r="G48" s="10">
        <f t="shared" si="9"/>
        <v>0</v>
      </c>
      <c r="H48" s="10">
        <f t="shared" si="8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0"/>
        <v>0</v>
      </c>
      <c r="F49" s="10"/>
      <c r="G49" s="10">
        <f t="shared" ref="G49:G64" si="11">IF(J49&gt;0,0,F49)</f>
        <v>0</v>
      </c>
      <c r="H49" s="10">
        <f t="shared" ref="H49:H64" si="12">+D49</f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0"/>
        <v>0</v>
      </c>
      <c r="F50" s="10"/>
      <c r="G50" s="10">
        <f t="shared" si="11"/>
        <v>0</v>
      </c>
      <c r="H50" s="10">
        <f t="shared" si="12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0"/>
        <v>0</v>
      </c>
      <c r="F51" s="10"/>
      <c r="G51" s="10">
        <f t="shared" si="11"/>
        <v>0</v>
      </c>
      <c r="H51" s="10">
        <f t="shared" si="12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0"/>
        <v>0</v>
      </c>
      <c r="F52" s="10"/>
      <c r="G52" s="10">
        <f t="shared" si="11"/>
        <v>0</v>
      </c>
      <c r="H52" s="10">
        <f t="shared" si="12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ref="E53:E68" si="13">+D53</f>
        <v>0</v>
      </c>
      <c r="F53" s="10"/>
      <c r="G53" s="10">
        <f t="shared" si="11"/>
        <v>0</v>
      </c>
      <c r="H53" s="10">
        <f t="shared" si="12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3"/>
        <v>0</v>
      </c>
      <c r="F54" s="10"/>
      <c r="G54" s="10">
        <f t="shared" si="11"/>
        <v>0</v>
      </c>
      <c r="H54" s="10">
        <f t="shared" si="12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si="13"/>
        <v>0</v>
      </c>
      <c r="F55" s="10"/>
      <c r="G55" s="10">
        <f t="shared" si="11"/>
        <v>0</v>
      </c>
      <c r="H55" s="10">
        <f t="shared" si="12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3"/>
        <v>0</v>
      </c>
      <c r="F56" s="10"/>
      <c r="G56" s="10">
        <f t="shared" si="11"/>
        <v>0</v>
      </c>
      <c r="H56" s="10">
        <f t="shared" si="12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3"/>
        <v>0</v>
      </c>
      <c r="F57" s="10"/>
      <c r="G57" s="10">
        <f t="shared" si="11"/>
        <v>0</v>
      </c>
      <c r="H57" s="10">
        <f t="shared" si="12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3"/>
        <v>0</v>
      </c>
      <c r="F65" s="10"/>
      <c r="G65" s="10">
        <f t="shared" ref="G65:G80" si="14">IF(J65&gt;0,0,F65)</f>
        <v>0</v>
      </c>
      <c r="H65" s="10">
        <f t="shared" ref="H65:H80" si="15">+D65</f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3"/>
        <v>0</v>
      </c>
      <c r="F66" s="10"/>
      <c r="G66" s="10">
        <f t="shared" si="14"/>
        <v>0</v>
      </c>
      <c r="H66" s="10">
        <f t="shared" si="15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3"/>
        <v>0</v>
      </c>
      <c r="F67" s="10"/>
      <c r="G67" s="10">
        <f t="shared" si="14"/>
        <v>0</v>
      </c>
      <c r="H67" s="10">
        <f t="shared" si="15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3"/>
        <v>0</v>
      </c>
      <c r="F68" s="10"/>
      <c r="G68" s="10">
        <f t="shared" si="14"/>
        <v>0</v>
      </c>
      <c r="H68" s="10">
        <f t="shared" si="15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ref="E69:E84" si="16">+D69</f>
        <v>0</v>
      </c>
      <c r="F69" s="10"/>
      <c r="G69" s="10">
        <f t="shared" si="14"/>
        <v>0</v>
      </c>
      <c r="H69" s="10">
        <f t="shared" si="15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6"/>
        <v>0</v>
      </c>
      <c r="F70" s="10"/>
      <c r="G70" s="10">
        <f t="shared" si="14"/>
        <v>0</v>
      </c>
      <c r="H70" s="10">
        <f t="shared" si="15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si="16"/>
        <v>0</v>
      </c>
      <c r="F71" s="10"/>
      <c r="G71" s="10">
        <f t="shared" si="14"/>
        <v>0</v>
      </c>
      <c r="H71" s="10">
        <f t="shared" si="15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6"/>
        <v>0</v>
      </c>
      <c r="F72" s="10"/>
      <c r="G72" s="10">
        <f t="shared" si="14"/>
        <v>0</v>
      </c>
      <c r="H72" s="10">
        <f t="shared" si="15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6"/>
        <v>0</v>
      </c>
      <c r="F73" s="10"/>
      <c r="G73" s="10">
        <f t="shared" si="14"/>
        <v>0</v>
      </c>
      <c r="H73" s="10">
        <f t="shared" si="15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6"/>
        <v>0</v>
      </c>
      <c r="F81" s="10"/>
      <c r="G81" s="10">
        <f t="shared" ref="G81:G96" si="17">IF(J81&gt;0,0,F81)</f>
        <v>0</v>
      </c>
      <c r="H81" s="10">
        <f t="shared" ref="H81:H96" si="18">+D81</f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6"/>
        <v>0</v>
      </c>
      <c r="F82" s="10"/>
      <c r="G82" s="10">
        <f t="shared" si="17"/>
        <v>0</v>
      </c>
      <c r="H82" s="10">
        <f t="shared" si="18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6"/>
        <v>0</v>
      </c>
      <c r="F83" s="10"/>
      <c r="G83" s="10">
        <f t="shared" si="17"/>
        <v>0</v>
      </c>
      <c r="H83" s="10">
        <f t="shared" si="18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6"/>
        <v>0</v>
      </c>
      <c r="F84" s="10"/>
      <c r="G84" s="10">
        <f t="shared" si="17"/>
        <v>0</v>
      </c>
      <c r="H84" s="10">
        <f t="shared" si="18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ref="E85:E100" si="19">+D85</f>
        <v>0</v>
      </c>
      <c r="F85" s="10"/>
      <c r="G85" s="10">
        <f t="shared" si="17"/>
        <v>0</v>
      </c>
      <c r="H85" s="10">
        <f t="shared" si="18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9"/>
        <v>0</v>
      </c>
      <c r="F86" s="10"/>
      <c r="G86" s="10">
        <f t="shared" si="17"/>
        <v>0</v>
      </c>
      <c r="H86" s="10">
        <f t="shared" si="18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si="19"/>
        <v>0</v>
      </c>
      <c r="F87" s="10"/>
      <c r="G87" s="10">
        <f t="shared" si="17"/>
        <v>0</v>
      </c>
      <c r="H87" s="10">
        <f t="shared" si="18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19"/>
        <v>0</v>
      </c>
      <c r="F88" s="10"/>
      <c r="G88" s="10">
        <f t="shared" si="17"/>
        <v>0</v>
      </c>
      <c r="H88" s="10">
        <f t="shared" si="18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19"/>
        <v>0</v>
      </c>
      <c r="F89" s="10"/>
      <c r="G89" s="10">
        <f t="shared" si="17"/>
        <v>0</v>
      </c>
      <c r="H89" s="10">
        <f t="shared" si="18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19"/>
        <v>0</v>
      </c>
      <c r="F97" s="10"/>
      <c r="G97" s="10">
        <f t="shared" ref="G97:G112" si="20">IF(J97&gt;0,0,F97)</f>
        <v>0</v>
      </c>
      <c r="H97" s="10">
        <f t="shared" ref="H97:H112" si="21">+D97</f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19"/>
        <v>0</v>
      </c>
      <c r="F98" s="10"/>
      <c r="G98" s="10">
        <f t="shared" si="20"/>
        <v>0</v>
      </c>
      <c r="H98" s="10">
        <f t="shared" si="21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19"/>
        <v>0</v>
      </c>
      <c r="F99" s="10"/>
      <c r="G99" s="10">
        <f t="shared" si="20"/>
        <v>0</v>
      </c>
      <c r="H99" s="10">
        <f t="shared" si="21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19"/>
        <v>0</v>
      </c>
      <c r="F100" s="10"/>
      <c r="G100" s="10">
        <f t="shared" si="20"/>
        <v>0</v>
      </c>
      <c r="H100" s="10">
        <f t="shared" si="21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ref="E101:E116" si="22">+D101</f>
        <v>0</v>
      </c>
      <c r="F101" s="10"/>
      <c r="G101" s="10">
        <f t="shared" si="20"/>
        <v>0</v>
      </c>
      <c r="H101" s="10">
        <f t="shared" si="21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2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si="22"/>
        <v>0</v>
      </c>
      <c r="F103" s="10"/>
      <c r="G103" s="10">
        <f t="shared" si="20"/>
        <v>0</v>
      </c>
      <c r="H103" s="10">
        <f t="shared" si="21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2"/>
        <v>0</v>
      </c>
      <c r="F104" s="10"/>
      <c r="G104" s="10">
        <f t="shared" si="20"/>
        <v>0</v>
      </c>
      <c r="H104" s="10">
        <f t="shared" si="21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2"/>
        <v>0</v>
      </c>
      <c r="F105" s="10"/>
      <c r="G105" s="10">
        <f t="shared" si="20"/>
        <v>0</v>
      </c>
      <c r="H105" s="10">
        <f t="shared" si="21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2"/>
        <v>0</v>
      </c>
      <c r="F113" s="10"/>
      <c r="G113" s="10">
        <f t="shared" ref="G113:G128" si="23">IF(J113&gt;0,0,F113)</f>
        <v>0</v>
      </c>
      <c r="H113" s="10">
        <f t="shared" ref="H113:H128" si="24">+D113</f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2"/>
        <v>0</v>
      </c>
      <c r="F114" s="10"/>
      <c r="G114" s="10">
        <f t="shared" si="23"/>
        <v>0</v>
      </c>
      <c r="H114" s="10">
        <f t="shared" si="24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2"/>
        <v>0</v>
      </c>
      <c r="F115" s="10"/>
      <c r="G115" s="10">
        <f t="shared" si="23"/>
        <v>0</v>
      </c>
      <c r="H115" s="10">
        <f t="shared" si="24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2"/>
        <v>0</v>
      </c>
      <c r="F116" s="10"/>
      <c r="G116" s="10">
        <f t="shared" si="23"/>
        <v>0</v>
      </c>
      <c r="H116" s="10">
        <f t="shared" si="24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ref="E117:E132" si="25">+D117</f>
        <v>0</v>
      </c>
      <c r="F117" s="10"/>
      <c r="G117" s="10">
        <f t="shared" si="23"/>
        <v>0</v>
      </c>
      <c r="H117" s="10">
        <f t="shared" si="24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5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si="25"/>
        <v>0</v>
      </c>
      <c r="F119" s="10"/>
      <c r="G119" s="10">
        <f t="shared" si="23"/>
        <v>0</v>
      </c>
      <c r="H119" s="10">
        <f t="shared" si="24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5"/>
        <v>0</v>
      </c>
      <c r="F120" s="10"/>
      <c r="G120" s="10">
        <f t="shared" si="23"/>
        <v>0</v>
      </c>
      <c r="H120" s="10">
        <f t="shared" si="24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5"/>
        <v>0</v>
      </c>
      <c r="F121" s="10"/>
      <c r="G121" s="10">
        <f t="shared" si="23"/>
        <v>0</v>
      </c>
      <c r="H121" s="10">
        <f t="shared" si="24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5"/>
        <v>0</v>
      </c>
      <c r="F129" s="10"/>
      <c r="G129" s="10">
        <f t="shared" ref="G129:G144" si="26">IF(J129&gt;0,0,F129)</f>
        <v>0</v>
      </c>
      <c r="H129" s="10">
        <f t="shared" ref="H129:H144" si="27">+D129</f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5"/>
        <v>0</v>
      </c>
      <c r="F130" s="10"/>
      <c r="G130" s="10">
        <f t="shared" si="26"/>
        <v>0</v>
      </c>
      <c r="H130" s="10">
        <f t="shared" si="27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5"/>
        <v>0</v>
      </c>
      <c r="F131" s="10"/>
      <c r="G131" s="10">
        <f t="shared" si="26"/>
        <v>0</v>
      </c>
      <c r="H131" s="10">
        <f t="shared" si="27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5"/>
        <v>0</v>
      </c>
      <c r="F132" s="10"/>
      <c r="G132" s="10">
        <f t="shared" si="26"/>
        <v>0</v>
      </c>
      <c r="H132" s="10">
        <f t="shared" si="27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ref="E133:E148" si="28">+D133</f>
        <v>0</v>
      </c>
      <c r="F133" s="10"/>
      <c r="G133" s="10">
        <f t="shared" si="26"/>
        <v>0</v>
      </c>
      <c r="H133" s="10">
        <f t="shared" si="27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8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si="28"/>
        <v>0</v>
      </c>
      <c r="F135" s="10"/>
      <c r="G135" s="10">
        <f t="shared" si="26"/>
        <v>0</v>
      </c>
      <c r="H135" s="10">
        <f t="shared" si="27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8"/>
        <v>0</v>
      </c>
      <c r="F136" s="10"/>
      <c r="G136" s="10">
        <f t="shared" si="26"/>
        <v>0</v>
      </c>
      <c r="H136" s="10">
        <f t="shared" si="27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8"/>
        <v>0</v>
      </c>
      <c r="F137" s="10"/>
      <c r="G137" s="10">
        <f t="shared" si="26"/>
        <v>0</v>
      </c>
      <c r="H137" s="10">
        <f t="shared" si="27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8"/>
        <v>0</v>
      </c>
      <c r="F145" s="10"/>
      <c r="G145" s="10">
        <f t="shared" ref="G145:G160" si="29">IF(J145&gt;0,0,F145)</f>
        <v>0</v>
      </c>
      <c r="H145" s="10">
        <f t="shared" ref="H145:H160" si="30">+D145</f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8"/>
        <v>0</v>
      </c>
      <c r="F146" s="10"/>
      <c r="G146" s="10">
        <f t="shared" si="29"/>
        <v>0</v>
      </c>
      <c r="H146" s="10">
        <f t="shared" si="30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8"/>
        <v>0</v>
      </c>
      <c r="F147" s="10"/>
      <c r="G147" s="10">
        <f t="shared" si="29"/>
        <v>0</v>
      </c>
      <c r="H147" s="10">
        <f t="shared" si="30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8"/>
        <v>0</v>
      </c>
      <c r="F148" s="10"/>
      <c r="G148" s="10">
        <f t="shared" si="29"/>
        <v>0</v>
      </c>
      <c r="H148" s="10">
        <f t="shared" si="30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ref="E149:E164" si="31">+D149</f>
        <v>0</v>
      </c>
      <c r="F149" s="10"/>
      <c r="G149" s="10">
        <f t="shared" si="29"/>
        <v>0</v>
      </c>
      <c r="H149" s="10">
        <f t="shared" si="30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31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si="31"/>
        <v>0</v>
      </c>
      <c r="F151" s="10"/>
      <c r="G151" s="10">
        <f t="shared" si="29"/>
        <v>0</v>
      </c>
      <c r="H151" s="10">
        <f t="shared" si="30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1"/>
        <v>0</v>
      </c>
      <c r="F152" s="10"/>
      <c r="G152" s="10">
        <f t="shared" si="29"/>
        <v>0</v>
      </c>
      <c r="H152" s="10">
        <f t="shared" si="30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1"/>
        <v>0</v>
      </c>
      <c r="F153" s="10"/>
      <c r="G153" s="10">
        <f t="shared" si="29"/>
        <v>0</v>
      </c>
      <c r="H153" s="10">
        <f t="shared" si="30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1"/>
        <v>0</v>
      </c>
      <c r="F161" s="10"/>
      <c r="G161" s="10">
        <f t="shared" ref="G161:G176" si="32">IF(J161&gt;0,0,F161)</f>
        <v>0</v>
      </c>
      <c r="H161" s="10">
        <f t="shared" ref="H161:H176" si="33">+D161</f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1"/>
        <v>0</v>
      </c>
      <c r="F162" s="10"/>
      <c r="G162" s="10">
        <f t="shared" si="32"/>
        <v>0</v>
      </c>
      <c r="H162" s="10">
        <f t="shared" si="33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1"/>
        <v>0</v>
      </c>
      <c r="F163" s="10"/>
      <c r="G163" s="10">
        <f t="shared" si="32"/>
        <v>0</v>
      </c>
      <c r="H163" s="10">
        <f t="shared" si="33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1"/>
        <v>0</v>
      </c>
      <c r="F164" s="10"/>
      <c r="G164" s="10">
        <f t="shared" si="32"/>
        <v>0</v>
      </c>
      <c r="H164" s="10">
        <f t="shared" si="33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ref="E165:E180" si="34">+D165</f>
        <v>0</v>
      </c>
      <c r="F165" s="10"/>
      <c r="G165" s="10">
        <f t="shared" si="32"/>
        <v>0</v>
      </c>
      <c r="H165" s="10">
        <f t="shared" si="33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4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si="34"/>
        <v>0</v>
      </c>
      <c r="F167" s="10"/>
      <c r="G167" s="10">
        <f t="shared" si="32"/>
        <v>0</v>
      </c>
      <c r="H167" s="10">
        <f t="shared" si="33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4"/>
        <v>0</v>
      </c>
      <c r="F168" s="10"/>
      <c r="G168" s="10">
        <f t="shared" si="32"/>
        <v>0</v>
      </c>
      <c r="H168" s="10">
        <f t="shared" si="33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4"/>
        <v>0</v>
      </c>
      <c r="F169" s="10"/>
      <c r="G169" s="10">
        <f t="shared" si="32"/>
        <v>0</v>
      </c>
      <c r="H169" s="10">
        <f t="shared" si="33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4"/>
        <v>0</v>
      </c>
      <c r="F177" s="10"/>
      <c r="G177" s="10">
        <f t="shared" ref="G177:G192" si="35">IF(J177&gt;0,0,F177)</f>
        <v>0</v>
      </c>
      <c r="H177" s="10">
        <f t="shared" ref="H177:H192" si="36">+D177</f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4"/>
        <v>0</v>
      </c>
      <c r="F178" s="10"/>
      <c r="G178" s="10">
        <f t="shared" si="35"/>
        <v>0</v>
      </c>
      <c r="H178" s="10">
        <f t="shared" si="36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4"/>
        <v>0</v>
      </c>
      <c r="F179" s="10"/>
      <c r="G179" s="10">
        <f t="shared" si="35"/>
        <v>0</v>
      </c>
      <c r="H179" s="10">
        <f t="shared" si="36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4"/>
        <v>0</v>
      </c>
      <c r="F180" s="10"/>
      <c r="G180" s="10">
        <f t="shared" si="35"/>
        <v>0</v>
      </c>
      <c r="H180" s="10">
        <f t="shared" si="36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ref="E181:E196" si="37">+D181</f>
        <v>0</v>
      </c>
      <c r="F181" s="10"/>
      <c r="G181" s="10">
        <f t="shared" si="35"/>
        <v>0</v>
      </c>
      <c r="H181" s="10">
        <f t="shared" si="36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7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si="37"/>
        <v>0</v>
      </c>
      <c r="F183" s="10"/>
      <c r="G183" s="10">
        <f t="shared" si="35"/>
        <v>0</v>
      </c>
      <c r="H183" s="10">
        <f t="shared" si="36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7"/>
        <v>0</v>
      </c>
      <c r="F184" s="10"/>
      <c r="G184" s="10">
        <f t="shared" si="35"/>
        <v>0</v>
      </c>
      <c r="H184" s="10">
        <f t="shared" si="36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7"/>
        <v>0</v>
      </c>
      <c r="F185" s="10"/>
      <c r="G185" s="10">
        <f t="shared" si="35"/>
        <v>0</v>
      </c>
      <c r="H185" s="10">
        <f t="shared" si="36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7"/>
        <v>0</v>
      </c>
      <c r="F193" s="10"/>
      <c r="G193" s="10">
        <f t="shared" ref="G193:G208" si="38">IF(J193&gt;0,0,F193)</f>
        <v>0</v>
      </c>
      <c r="H193" s="10">
        <f t="shared" ref="H193:H208" si="39">+D193</f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7"/>
        <v>0</v>
      </c>
      <c r="F194" s="10"/>
      <c r="G194" s="10">
        <f t="shared" si="38"/>
        <v>0</v>
      </c>
      <c r="H194" s="10">
        <f t="shared" si="39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7"/>
        <v>0</v>
      </c>
      <c r="F195" s="10"/>
      <c r="G195" s="10">
        <f t="shared" si="38"/>
        <v>0</v>
      </c>
      <c r="H195" s="10">
        <f t="shared" si="39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7"/>
        <v>0</v>
      </c>
      <c r="F196" s="10"/>
      <c r="G196" s="10">
        <f t="shared" si="38"/>
        <v>0</v>
      </c>
      <c r="H196" s="10">
        <f t="shared" si="39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ref="E197:E212" si="40">+D197</f>
        <v>0</v>
      </c>
      <c r="F197" s="10"/>
      <c r="G197" s="10">
        <f t="shared" si="38"/>
        <v>0</v>
      </c>
      <c r="H197" s="10">
        <f t="shared" si="39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40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si="40"/>
        <v>0</v>
      </c>
      <c r="F199" s="10"/>
      <c r="G199" s="10">
        <f t="shared" si="38"/>
        <v>0</v>
      </c>
      <c r="H199" s="10">
        <f t="shared" si="39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0"/>
        <v>0</v>
      </c>
      <c r="F200" s="10"/>
      <c r="G200" s="10">
        <f t="shared" si="38"/>
        <v>0</v>
      </c>
      <c r="H200" s="10">
        <f t="shared" si="39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0"/>
        <v>0</v>
      </c>
      <c r="F201" s="10"/>
      <c r="G201" s="10">
        <f t="shared" si="38"/>
        <v>0</v>
      </c>
      <c r="H201" s="10">
        <f t="shared" si="39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0"/>
        <v>0</v>
      </c>
      <c r="F209" s="10"/>
      <c r="G209" s="10">
        <f t="shared" ref="G209:G224" si="41">IF(J209&gt;0,0,F209)</f>
        <v>0</v>
      </c>
      <c r="H209" s="10">
        <f t="shared" ref="H209:H224" si="42">+D209</f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0"/>
        <v>0</v>
      </c>
      <c r="F210" s="10"/>
      <c r="G210" s="10">
        <f t="shared" si="41"/>
        <v>0</v>
      </c>
      <c r="H210" s="10">
        <f t="shared" si="42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0"/>
        <v>0</v>
      </c>
      <c r="F211" s="10"/>
      <c r="G211" s="10">
        <f t="shared" si="41"/>
        <v>0</v>
      </c>
      <c r="H211" s="10">
        <f t="shared" si="42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0"/>
        <v>0</v>
      </c>
      <c r="F212" s="10"/>
      <c r="G212" s="10">
        <f t="shared" si="41"/>
        <v>0</v>
      </c>
      <c r="H212" s="10">
        <f t="shared" si="42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ref="E213:E228" si="43">+D213</f>
        <v>0</v>
      </c>
      <c r="F213" s="10"/>
      <c r="G213" s="10">
        <f t="shared" si="41"/>
        <v>0</v>
      </c>
      <c r="H213" s="10">
        <f t="shared" si="42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3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si="43"/>
        <v>0</v>
      </c>
      <c r="F215" s="10"/>
      <c r="G215" s="10">
        <f t="shared" si="41"/>
        <v>0</v>
      </c>
      <c r="H215" s="10">
        <f t="shared" si="42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3"/>
        <v>0</v>
      </c>
      <c r="F216" s="10"/>
      <c r="G216" s="10">
        <f t="shared" si="41"/>
        <v>0</v>
      </c>
      <c r="H216" s="10">
        <f t="shared" si="42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3"/>
        <v>0</v>
      </c>
      <c r="F217" s="10"/>
      <c r="G217" s="10">
        <f t="shared" si="41"/>
        <v>0</v>
      </c>
      <c r="H217" s="10">
        <f t="shared" si="42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3"/>
        <v>0</v>
      </c>
      <c r="F225" s="10"/>
      <c r="G225" s="10">
        <f t="shared" ref="G225:G238" si="44">IF(J225&gt;0,0,F225)</f>
        <v>0</v>
      </c>
      <c r="H225" s="10">
        <f t="shared" ref="H225:H238" si="45">+D225</f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3"/>
        <v>0</v>
      </c>
      <c r="F226" s="10"/>
      <c r="G226" s="10">
        <f t="shared" si="44"/>
        <v>0</v>
      </c>
      <c r="H226" s="10">
        <f t="shared" si="45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3"/>
        <v>0</v>
      </c>
      <c r="F227" s="10"/>
      <c r="G227" s="10">
        <f t="shared" si="44"/>
        <v>0</v>
      </c>
      <c r="H227" s="10">
        <f t="shared" si="45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3"/>
        <v>0</v>
      </c>
      <c r="F228" s="10"/>
      <c r="G228" s="10">
        <f t="shared" si="44"/>
        <v>0</v>
      </c>
      <c r="H228" s="10">
        <f t="shared" si="45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ref="E229:E238" si="46">+D229</f>
        <v>0</v>
      </c>
      <c r="F229" s="10"/>
      <c r="G229" s="10">
        <f t="shared" si="44"/>
        <v>0</v>
      </c>
      <c r="H229" s="10">
        <f t="shared" si="45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6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si="46"/>
        <v>0</v>
      </c>
      <c r="F231" s="10"/>
      <c r="G231" s="10">
        <f t="shared" si="44"/>
        <v>0</v>
      </c>
      <c r="H231" s="10">
        <f t="shared" si="45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6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6"/>
        <v>0</v>
      </c>
      <c r="F233" s="10"/>
      <c r="G233" s="10">
        <f t="shared" si="44"/>
        <v>0</v>
      </c>
      <c r="H233" s="10">
        <f t="shared" si="45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>+D239</f>
        <v>0</v>
      </c>
      <c r="F239" s="10"/>
      <c r="G239" s="10">
        <f>IF(J239&gt;0,0,F239)</f>
        <v>0</v>
      </c>
      <c r="H239" s="10">
        <f>+D239</f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6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23410810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2025-05-02T21:13:31Z</cp:lastPrinted>
  <dcterms:created xsi:type="dcterms:W3CDTF">1999-12-06T21:37:36Z</dcterms:created>
  <dcterms:modified xsi:type="dcterms:W3CDTF">2026-07-30T14:59:49Z</dcterms:modified>
</cp:coreProperties>
</file>