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2\"/>
    </mc:Choice>
  </mc:AlternateContent>
  <xr:revisionPtr revIDLastSave="0" documentId="13_ncr:1_{42C79A38-281C-4613-8156-E2FE5743BEEB}" xr6:coauthVersionLast="47" xr6:coauthVersionMax="47" xr10:uidLastSave="{00000000-0000-0000-0000-000000000000}"/>
  <bookViews>
    <workbookView xWindow="32775" yWindow="85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M11" i="1" l="1"/>
  <c r="L11" i="1"/>
  <c r="I11" i="1"/>
  <c r="F11" i="1"/>
  <c r="L10" i="1" s="1"/>
  <c r="D11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6" i="1"/>
  <c r="G16" i="1"/>
  <c r="E16" i="1"/>
  <c r="H15" i="1"/>
  <c r="E15" i="1"/>
  <c r="H14" i="1"/>
  <c r="G14" i="1"/>
  <c r="E14" i="1"/>
  <c r="H30" i="1" l="1"/>
  <c r="M12" i="1" l="1"/>
  <c r="C4" i="2" l="1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L12" i="1"/>
  <c r="H13" i="1"/>
  <c r="G13" i="1"/>
  <c r="E13" i="1"/>
  <c r="Q18" i="2" l="1"/>
  <c r="H53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<sst xmlns="http://schemas.openxmlformats.org/spreadsheetml/2006/main" count="326" uniqueCount="76">
  <si>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</si>
  <si>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</si>
  <si>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</si>
  <si>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</si>
  <si>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</si>
  <si>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</si>
  <si>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</si>
  <si>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</si>
  <si>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</si>
  <si>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</si>
  <si>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</si>
  <si>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</si>
  <si>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</si>
  <si>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</si>
  <si>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</si>
  <si>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</si>
  <si>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</si>
  <si>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</si>
  <si>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</si>
  <si>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</si>
  <si>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</si>
  <si>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</si>
  <si>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</si>
  <si>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</si>
  <si>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</si>
  <si>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</si>
  <si>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</si>
  <si>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</si>
  <si>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</si>
  <si>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</si>
  <si>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</si>
  <si>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</si>
  <si>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</si>
  <si>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</si>
  <si>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</si>
  <si>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</si>
  <si>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</si>
  <si>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</si>
  <si>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</si>
  <si>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</si>
  <si>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</si>
  <si>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</si>
  <si>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</si>
  <si>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</si>
  <si>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</si>
  <si>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</si>
  <si>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</si>
  <si>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</si>
  <si>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</si>
  <si>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</si>
  <si>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</si>
  <si>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</si>
  <si>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</si>
  <si>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</si>
  <si>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</si>
  <si>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</si>
  <si>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</si>
  <si>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WSU NEW BURCH PARKING LOT - MOU</t>
  </si>
  <si>
    <t>HEF WSU</t>
  </si>
  <si>
    <t>3000-300-3402-FXA-23406810</t>
  </si>
  <si>
    <t>P0005</t>
  </si>
  <si>
    <t>FY'23</t>
  </si>
  <si>
    <t>WEBER STATE UNIVERSITY MOU - CONTRACT</t>
  </si>
  <si>
    <t>N/A</t>
  </si>
  <si>
    <t>2375043</t>
  </si>
  <si>
    <t xml:space="preserve">IDT WSU ESTIMATED REVENUE </t>
  </si>
  <si>
    <t>ITA 23*013 COFC INSURANCE</t>
  </si>
  <si>
    <t>DF</t>
  </si>
  <si>
    <t>RE 23C3*152     BILL $713.23</t>
  </si>
  <si>
    <t>CR 23M5*068     RE 23C3*152</t>
  </si>
  <si>
    <t>FY'25</t>
  </si>
  <si>
    <t>WSU     CO 001</t>
  </si>
  <si>
    <t>CO</t>
  </si>
  <si>
    <t xml:space="preserve">REV IDT WSU ESTIMATED REVENUE 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</si>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</sst>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8" activePane="bottomLeft" state="frozen"/>
      <selection pane="bottomLeft" activeCell="C24" sqref="C24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58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6"/>
      <c r="D4" s="113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57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23406810</v>
      </c>
      <c r="E6" s="5" t="s">
        <v>75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59</v>
      </c>
      <c r="G7" s="114">
        <f>+G11-F11</f>
        <v>-1.8644641386345029E-11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>
        <f>F11</f>
        <v>713.23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SUM(D14:D499)</f>
        <v>713.22999999998137</v>
      </c>
      <c r="E11" s="13">
        <f>SUM(E14:E499)-F11</f>
        <v>-1.8644641386345029E-11</v>
      </c>
      <c r="F11" s="13">
        <f>SUM(F14:F499)</f>
        <v>713.23</v>
      </c>
      <c r="G11" s="13">
        <f>SUM(G14:G499)</f>
        <v>713.22999999998137</v>
      </c>
      <c r="H11" s="13">
        <f>+D11-G11</f>
        <v>0</v>
      </c>
      <c r="I11" s="13">
        <f>SUM(I14:I499)</f>
        <v>713.23</v>
      </c>
      <c r="J11" s="76"/>
      <c r="K11" s="77"/>
      <c r="L11" s="98">
        <f>SUM(L13:L499)</f>
        <v>713.23</v>
      </c>
      <c r="M11" s="98">
        <f>SUM(M13:M499)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-713.23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112"/>
      <c r="D14" s="10"/>
      <c r="E14" s="10">
        <f t="shared" ref="E14:E29" si="2">+D14</f>
        <v>0</v>
      </c>
      <c r="F14" s="10"/>
      <c r="G14" s="10">
        <f t="shared" ref="G14:G29" si="3">IF(J14&gt;0,0,F14)</f>
        <v>0</v>
      </c>
      <c r="H14" s="10">
        <f t="shared" ref="H14:H29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44783</v>
      </c>
      <c r="B15" s="8" t="s">
        <v>62</v>
      </c>
      <c r="C15" s="112" t="s">
        <v>63</v>
      </c>
      <c r="D15" s="10"/>
      <c r="E15" s="10">
        <f t="shared" si="2"/>
        <v>0</v>
      </c>
      <c r="F15" s="10"/>
      <c r="G15" s="10">
        <v>713230</v>
      </c>
      <c r="H15" s="10">
        <f t="shared" si="4"/>
        <v>0</v>
      </c>
      <c r="I15" s="10"/>
      <c r="J15" s="50" t="s">
        <v>64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8" t="s">
        <v>65</v>
      </c>
      <c r="C16" s="112" t="s">
        <v>67</v>
      </c>
      <c r="D16" s="10">
        <v>713230</v>
      </c>
      <c r="E16" s="10">
        <f t="shared" si="2"/>
        <v>713230</v>
      </c>
      <c r="F16" s="10"/>
      <c r="G16" s="10">
        <f t="shared" si="3"/>
        <v>0</v>
      </c>
      <c r="H16" s="10">
        <f t="shared" si="4"/>
        <v>713230</v>
      </c>
      <c r="I16" s="10"/>
      <c r="J16" s="50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44868</v>
      </c>
      <c r="B17" s="103" t="s">
        <v>66</v>
      </c>
      <c r="C17" s="112" t="s">
        <v>67</v>
      </c>
      <c r="D17" s="10"/>
      <c r="E17" s="10">
        <f t="shared" si="2"/>
        <v>0</v>
      </c>
      <c r="F17" s="10">
        <v>713.23</v>
      </c>
      <c r="G17" s="10">
        <f t="shared" si="3"/>
        <v>713.23</v>
      </c>
      <c r="H17" s="10">
        <f t="shared" si="4"/>
        <v>0</v>
      </c>
      <c r="I17" s="10"/>
      <c r="J17" s="50"/>
      <c r="K17" s="11">
        <v>6872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44914</v>
      </c>
      <c r="B18" s="103" t="s">
        <v>68</v>
      </c>
      <c r="C18" s="112" t="s">
        <v>63</v>
      </c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>
        <v>713.23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44946</v>
      </c>
      <c r="B19" s="103" t="s">
        <v>69</v>
      </c>
      <c r="C19" s="112" t="s">
        <v>63</v>
      </c>
      <c r="D19" s="10">
        <v>713.23</v>
      </c>
      <c r="E19" s="10">
        <f t="shared" si="2"/>
        <v>713.23</v>
      </c>
      <c r="F19" s="10"/>
      <c r="G19" s="10">
        <f t="shared" si="3"/>
        <v>0</v>
      </c>
      <c r="H19" s="10">
        <f t="shared" si="4"/>
        <v>713.23</v>
      </c>
      <c r="I19" s="10">
        <v>713.23</v>
      </c>
      <c r="J19" s="50"/>
      <c r="K19" s="11">
        <v>4760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2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12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46" t="s">
        <v>70</v>
      </c>
      <c r="B22" s="8"/>
      <c r="C22" s="112"/>
      <c r="D22" s="9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45558</v>
      </c>
      <c r="B23" s="8" t="s">
        <v>71</v>
      </c>
      <c r="C23" s="112" t="s">
        <v>72</v>
      </c>
      <c r="D23" s="10"/>
      <c r="E23" s="10">
        <f t="shared" si="2"/>
        <v>0</v>
      </c>
      <c r="F23" s="10"/>
      <c r="G23" s="10">
        <v>-713230</v>
      </c>
      <c r="H23" s="10">
        <f t="shared" si="4"/>
        <v>0</v>
      </c>
      <c r="I23" s="10"/>
      <c r="J23" s="50" t="s">
        <v>64</v>
      </c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45628</v>
      </c>
      <c r="B24" s="8" t="s">
        <v>73</v>
      </c>
      <c r="C24" s="112" t="s">
        <v>67</v>
      </c>
      <c r="D24" s="10">
        <v>-713230</v>
      </c>
      <c r="E24" s="10">
        <f t="shared" si="2"/>
        <v>-713230</v>
      </c>
      <c r="F24" s="10"/>
      <c r="G24" s="10">
        <f t="shared" si="3"/>
        <v>0</v>
      </c>
      <c r="H24" s="10">
        <f t="shared" si="4"/>
        <v>-713230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112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115" t="s">
        <v>74</v>
      </c>
      <c r="C26" s="112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101"/>
      <c r="C27" s="112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112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2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2" t="s">
        <v>50</v>
      </c>
      <c r="D30" s="10"/>
      <c r="E30" s="10">
        <f t="shared" ref="E30:E37" si="5">+D30</f>
        <v>0</v>
      </c>
      <c r="F30" s="10"/>
      <c r="G30" s="10">
        <f t="shared" ref="G30:G33" si="6">IF(J30&gt;0,0,F30)</f>
        <v>0</v>
      </c>
      <c r="H30" s="10">
        <f t="shared" ref="H30" si="7">+D30</f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 t="s">
        <v>50</v>
      </c>
      <c r="D31" s="10"/>
      <c r="E31" s="10">
        <f t="shared" si="5"/>
        <v>0</v>
      </c>
      <c r="F31" s="10"/>
      <c r="G31" s="10">
        <f t="shared" si="6"/>
        <v>0</v>
      </c>
      <c r="H31" s="10">
        <f t="shared" ref="H31:H33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si="8"/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2" t="s">
        <v>50</v>
      </c>
      <c r="D34" s="10"/>
      <c r="E34" s="10">
        <f t="shared" si="5"/>
        <v>0</v>
      </c>
      <c r="F34" s="10"/>
      <c r="G34" s="10">
        <f t="shared" ref="G34:G49" si="9">IF(J34&gt;0,0,F34)</f>
        <v>0</v>
      </c>
      <c r="H34" s="10">
        <f t="shared" ref="H34:H49" si="10">+D34</f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2" t="s">
        <v>50</v>
      </c>
      <c r="D35" s="10"/>
      <c r="E35" s="10">
        <f t="shared" si="5"/>
        <v>0</v>
      </c>
      <c r="F35" s="10"/>
      <c r="G35" s="10">
        <f t="shared" si="9"/>
        <v>0</v>
      </c>
      <c r="H35" s="10">
        <f t="shared" si="10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2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2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2" t="s">
        <v>50</v>
      </c>
      <c r="D38" s="10"/>
      <c r="E38" s="10">
        <f t="shared" ref="E38:E53" si="11">+D38</f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si="11"/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2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49"/>
      <c r="C43" s="112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2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ref="G50:G65" si="12">IF(J50&gt;0,0,F50)</f>
        <v>0</v>
      </c>
      <c r="H50" s="10">
        <f t="shared" ref="H50:H65" si="13">+D50</f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1"/>
        <v>0</v>
      </c>
      <c r="F51" s="10"/>
      <c r="G51" s="10">
        <f t="shared" si="12"/>
        <v>0</v>
      </c>
      <c r="H51" s="10">
        <f t="shared" si="13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ref="E54:E69" si="14">+D54</f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ref="G66:G81" si="15">IF(J66&gt;0,0,F66)</f>
        <v>0</v>
      </c>
      <c r="H66" s="10">
        <f t="shared" ref="H66:H81" si="16">+D66</f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ref="E70:E85" si="17">+D70</f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ref="G82:G97" si="18">IF(J82&gt;0,0,F82)</f>
        <v>0</v>
      </c>
      <c r="H82" s="10">
        <f t="shared" ref="H82:H97" si="19">+D82</f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ref="E86:E101" si="20">+D86</f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ref="G98:G113" si="21">IF(J98&gt;0,0,F98)</f>
        <v>0</v>
      </c>
      <c r="H98" s="10">
        <f t="shared" ref="H98:H113" si="22">+D98</f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ref="G114:G129" si="24">IF(J114&gt;0,0,F114)</f>
        <v>0</v>
      </c>
      <c r="H114" s="10">
        <f t="shared" ref="H114:H129" si="25">+D114</f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ref="E118:E133" si="26">+D118</f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ref="G130:G145" si="27">IF(J130&gt;0,0,F130)</f>
        <v>0</v>
      </c>
      <c r="H130" s="10">
        <f t="shared" ref="H130:H145" si="28">+D130</f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ref="E134:E149" si="29">+D134</f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ref="G146:G161" si="30">IF(J146&gt;0,0,F146)</f>
        <v>0</v>
      </c>
      <c r="H146" s="10">
        <f t="shared" ref="H146:H161" si="31">+D146</f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ref="E150:E165" si="32">+D150</f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ref="G162:G177" si="33">IF(J162&gt;0,0,F162)</f>
        <v>0</v>
      </c>
      <c r="H162" s="10">
        <f t="shared" ref="H162:H177" si="34">+D162</f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ref="E166:E181" si="35">+D166</f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ref="G178:G193" si="36">IF(J178&gt;0,0,F178)</f>
        <v>0</v>
      </c>
      <c r="H178" s="10">
        <f t="shared" ref="H178:H193" si="37">+D178</f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ref="E182:E197" si="38">+D182</f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ref="G194:G209" si="39">IF(J194&gt;0,0,F194)</f>
        <v>0</v>
      </c>
      <c r="H194" s="10">
        <f t="shared" ref="H194:H209" si="40">+D194</f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ref="E198:E213" si="41">+D198</f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ref="G210:G225" si="42">IF(J210&gt;0,0,F210)</f>
        <v>0</v>
      </c>
      <c r="H210" s="10">
        <f t="shared" ref="H210:H225" si="43">+D210</f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ref="E214:E229" si="44">+D214</f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ref="G226:G239" si="45">IF(J226&gt;0,0,F226)</f>
        <v>0</v>
      </c>
      <c r="H226" s="10">
        <f t="shared" ref="H226:H239" si="46">+D226</f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ref="E230:E239" si="47">+D230</f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23406810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2024-12-13T20:28:12Z</dcterms:modified>
</cp:coreProperties>
</file>