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5970D3E-5F59-45B3-9D37-12638AFE843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L11" i="1"/>
  <c r="I11" i="1"/>
  <c r="F11" i="1"/>
  <c r="L10" i="1" s="1"/>
  <c r="D11" i="1"/>
  <c r="H28" i="1" l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29" i="1" l="1"/>
  <c r="M12" i="1" l="1"/>
  <c r="C4" i="2" l="1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9" i="1"/>
  <c r="G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L12" i="1"/>
  <c r="H13" i="1"/>
  <c r="G13" i="1"/>
  <c r="E13" i="1"/>
  <c r="Q18" i="2" l="1"/>
  <c r="H53" i="2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<sst xmlns="http://schemas.openxmlformats.org/spreadsheetml/2006/main" count="320" uniqueCount="72">
  <si>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</si>
  <si>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</si>
  <si>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</si>
  <si>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</si>
  <si>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</si>
  <si>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</si>
  <si>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</si>
  <si>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</si>
  <si>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</si>
  <si>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</si>
  <si>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</si>
  <si>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</si>
  <si>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</si>
  <si>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</si>
  <si>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</si>
  <si>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</si>
  <si>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</si>
  <si>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</si>
  <si>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</si>
  <si>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</si>
  <si>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</si>
  <si>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</si>
  <si>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</si>
  <si>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</si>
  <si>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</si>
  <si>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</si>
  <si>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</si>
  <si>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</si>
  <si>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</si>
  <si>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</si>
  <si>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</si>
  <si>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</si>
  <si>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</si>
  <si>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</si>
  <si>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</si>
  <si>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</si>
  <si>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</si>
  <si>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</si>
  <si>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</si>
  <si>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</si>
  <si>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</si>
  <si>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</si>
  <si>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</si>
  <si>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</si>
  <si>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</si>
  <si>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</si>
  <si>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</si>
  <si>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</si>
  <si>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</si>
  <si>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</si>
  <si>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</si>
  <si>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</si>
  <si>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</si>
  <si>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</si>
  <si>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</si>
  <si>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</si>
  <si>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INFO TECH/ARTS</t>
  </si>
  <si>
    <t>INSURANCE/DFCM MNGT</t>
  </si>
  <si>
    <t>WSU MULTIPLE YEARS OF XERISCAPE LANDSCAPE AROUND CAMPUS - MOU</t>
  </si>
  <si>
    <t>HEF WSU</t>
  </si>
  <si>
    <t>3000-300-3402-FXA-23391810</t>
  </si>
  <si>
    <t>I0036</t>
  </si>
  <si>
    <t>FY'23</t>
  </si>
  <si>
    <t>WEBER STATE UNIVERSITY MOU - CONTRACT</t>
  </si>
  <si>
    <t>N/A</t>
  </si>
  <si>
    <t>2275603</t>
  </si>
  <si>
    <t>IDT WSU ESTIMATED REVENUE</t>
  </si>
  <si>
    <t>DF</t>
  </si>
  <si>
    <t>ITA 23*003 COFC INSURANCE</t>
  </si>
  <si>
    <t>RE 23C3*150     BILL $1,998.04</t>
  </si>
  <si>
    <t>CR 23M5*068     RE 23C3*150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</si>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</sst>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13" activePane="bottomLeft" state="frozen"/>
      <selection pane="bottomLeft" activeCell="A22" sqref="A22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59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14" t="s">
        <v>61</v>
      </c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58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23391810</v>
      </c>
      <c r="E6" s="5" t="s">
        <v>55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60</v>
      </c>
      <c r="G7" s="115">
        <f>+G11-F11</f>
        <v>1998040</v>
      </c>
      <c r="H7" s="5" t="s">
        <v>49</v>
      </c>
      <c r="I7" s="90"/>
      <c r="J7" s="91">
        <f>+H11-I7</f>
        <v>-1998.0400000000373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>
        <f>F11</f>
        <v>1998.04</v>
      </c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SUM(D14:D498)</f>
        <v>1998040</v>
      </c>
      <c r="E11" s="13">
        <f>SUM(E14:E498)-F11</f>
        <v>1996041.96</v>
      </c>
      <c r="F11" s="13">
        <f>SUM(F14:F498)</f>
        <v>1998.04</v>
      </c>
      <c r="G11" s="13">
        <f>SUM(G14:G498)</f>
        <v>2000038.04</v>
      </c>
      <c r="H11" s="13">
        <f>+D11-G11</f>
        <v>-1998.0400000000373</v>
      </c>
      <c r="I11" s="13">
        <f>SUM(I14:I498)</f>
        <v>1998.04</v>
      </c>
      <c r="J11" s="76"/>
      <c r="K11" s="77"/>
      <c r="L11" s="98">
        <f>SUM(L13:L498)</f>
        <v>1998.04</v>
      </c>
      <c r="M11" s="98">
        <f>SUM(M13:M498)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-1998.04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62</v>
      </c>
      <c r="B14" s="8"/>
      <c r="C14" s="113"/>
      <c r="D14" s="10"/>
      <c r="E14" s="10">
        <f t="shared" ref="E14:E28" si="2">+D14</f>
        <v>0</v>
      </c>
      <c r="F14" s="10"/>
      <c r="G14" s="10">
        <f t="shared" ref="G14:G28" si="3">IF(J14&gt;0,0,F14)</f>
        <v>0</v>
      </c>
      <c r="H14" s="10">
        <f t="shared" ref="H14:H28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44760</v>
      </c>
      <c r="B15" s="8" t="s">
        <v>63</v>
      </c>
      <c r="C15" s="113" t="s">
        <v>64</v>
      </c>
      <c r="D15" s="10"/>
      <c r="E15" s="10">
        <f t="shared" si="2"/>
        <v>0</v>
      </c>
      <c r="F15" s="10"/>
      <c r="G15" s="10">
        <v>1998040</v>
      </c>
      <c r="H15" s="10">
        <f t="shared" si="4"/>
        <v>0</v>
      </c>
      <c r="I15" s="10"/>
      <c r="J15" s="50" t="s">
        <v>65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8" t="s">
        <v>66</v>
      </c>
      <c r="C16" s="113" t="s">
        <v>67</v>
      </c>
      <c r="D16" s="10">
        <v>1998040</v>
      </c>
      <c r="E16" s="10">
        <f t="shared" si="2"/>
        <v>1998040</v>
      </c>
      <c r="F16" s="10"/>
      <c r="G16" s="10">
        <f t="shared" si="3"/>
        <v>0</v>
      </c>
      <c r="H16" s="10">
        <f t="shared" si="4"/>
        <v>1998040</v>
      </c>
      <c r="I16" s="10"/>
      <c r="J16" s="50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44868</v>
      </c>
      <c r="B17" s="103" t="s">
        <v>68</v>
      </c>
      <c r="C17" s="113" t="s">
        <v>67</v>
      </c>
      <c r="D17" s="10"/>
      <c r="E17" s="10">
        <f t="shared" si="2"/>
        <v>0</v>
      </c>
      <c r="F17" s="10">
        <v>1998.04</v>
      </c>
      <c r="G17" s="10">
        <f t="shared" si="3"/>
        <v>1998.04</v>
      </c>
      <c r="H17" s="10">
        <f t="shared" si="4"/>
        <v>0</v>
      </c>
      <c r="I17" s="10"/>
      <c r="J17" s="50"/>
      <c r="K17" s="11">
        <v>6872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44914</v>
      </c>
      <c r="B18" s="104" t="s">
        <v>69</v>
      </c>
      <c r="C18" s="113" t="s">
        <v>64</v>
      </c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>
        <v>1998.04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44946</v>
      </c>
      <c r="B19" s="104" t="s">
        <v>70</v>
      </c>
      <c r="C19" s="113" t="s">
        <v>64</v>
      </c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>
        <v>1998.04</v>
      </c>
      <c r="J19" s="50"/>
      <c r="K19" s="11">
        <v>4760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4"/>
      <c r="C20" s="113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46" t="s">
        <v>71</v>
      </c>
      <c r="B21" s="8"/>
      <c r="C21" s="113"/>
      <c r="D21" s="9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/>
      <c r="B22" s="8"/>
      <c r="C22" s="113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46"/>
      <c r="B23" s="8"/>
      <c r="C23" s="113"/>
      <c r="D23" s="10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101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 t="s">
        <v>50</v>
      </c>
      <c r="D29" s="10"/>
      <c r="E29" s="10">
        <f t="shared" ref="E29:E36" si="5">+D29</f>
        <v>0</v>
      </c>
      <c r="F29" s="10"/>
      <c r="G29" s="10">
        <f t="shared" ref="G29:G32" si="6">IF(J29&gt;0,0,F29)</f>
        <v>0</v>
      </c>
      <c r="H29" s="10">
        <f t="shared" ref="H29" si="7">+D29</f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 t="s">
        <v>50</v>
      </c>
      <c r="D30" s="10"/>
      <c r="E30" s="10">
        <f t="shared" si="5"/>
        <v>0</v>
      </c>
      <c r="F30" s="10"/>
      <c r="G30" s="10">
        <f t="shared" si="6"/>
        <v>0</v>
      </c>
      <c r="H30" s="10">
        <f t="shared" ref="H30:H32" si="8">+D30</f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si="5"/>
        <v>0</v>
      </c>
      <c r="F31" s="10"/>
      <c r="G31" s="10">
        <f t="shared" si="6"/>
        <v>0</v>
      </c>
      <c r="H31" s="10">
        <f t="shared" si="8"/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si="8"/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ref="G33:G48" si="9">IF(J33&gt;0,0,F33)</f>
        <v>0</v>
      </c>
      <c r="H33" s="10">
        <f t="shared" ref="H33:H48" si="10">+D33</f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9"/>
        <v>0</v>
      </c>
      <c r="H34" s="10">
        <f t="shared" si="10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si="9"/>
        <v>0</v>
      </c>
      <c r="H35" s="10">
        <f t="shared" si="10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ref="E37:E52" si="11">+D37</f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11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si="11"/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49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ref="G49:G64" si="12">IF(J49&gt;0,0,F49)</f>
        <v>0</v>
      </c>
      <c r="H49" s="10">
        <f t="shared" ref="H49:H64" si="13">+D49</f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12"/>
        <v>0</v>
      </c>
      <c r="H50" s="10">
        <f t="shared" si="13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si="12"/>
        <v>0</v>
      </c>
      <c r="H51" s="10">
        <f t="shared" si="13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ref="E53:E68" si="14">+D53</f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4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ref="G65:G80" si="15">IF(J65&gt;0,0,F65)</f>
        <v>0</v>
      </c>
      <c r="H65" s="10">
        <f t="shared" ref="H65:H80" si="16">+D65</f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5"/>
        <v>0</v>
      </c>
      <c r="H66" s="10">
        <f t="shared" si="16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si="15"/>
        <v>0</v>
      </c>
      <c r="H67" s="10">
        <f t="shared" si="16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ref="E69:E84" si="17">+D69</f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7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si="17"/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ref="G81:G96" si="18">IF(J81&gt;0,0,F81)</f>
        <v>0</v>
      </c>
      <c r="H81" s="10">
        <f t="shared" ref="H81:H96" si="19">+D81</f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8"/>
        <v>0</v>
      </c>
      <c r="H82" s="10">
        <f t="shared" si="19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si="18"/>
        <v>0</v>
      </c>
      <c r="H83" s="10">
        <f t="shared" si="19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ref="E85:E100" si="20">+D85</f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20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si="20"/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ref="G97:G112" si="21">IF(J97&gt;0,0,F97)</f>
        <v>0</v>
      </c>
      <c r="H97" s="10">
        <f t="shared" ref="H97:H112" si="22">+D97</f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21"/>
        <v>0</v>
      </c>
      <c r="H98" s="10">
        <f t="shared" si="22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ref="E101:E116" si="23">+D101</f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3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ref="G113:G128" si="24">IF(J113&gt;0,0,F113)</f>
        <v>0</v>
      </c>
      <c r="H113" s="10">
        <f t="shared" ref="H113:H128" si="25">+D113</f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4"/>
        <v>0</v>
      </c>
      <c r="H114" s="10">
        <f t="shared" si="25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ref="E117:E132" si="26">+D117</f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6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ref="G129:G144" si="27">IF(J129&gt;0,0,F129)</f>
        <v>0</v>
      </c>
      <c r="H129" s="10">
        <f t="shared" ref="H129:H144" si="28">+D129</f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7"/>
        <v>0</v>
      </c>
      <c r="H130" s="10">
        <f t="shared" si="28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ref="E133:E148" si="29">+D133</f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9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ref="G145:G160" si="30">IF(J145&gt;0,0,F145)</f>
        <v>0</v>
      </c>
      <c r="H145" s="10">
        <f t="shared" ref="H145:H160" si="31">+D145</f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30"/>
        <v>0</v>
      </c>
      <c r="H146" s="10">
        <f t="shared" si="31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ref="E149:E164" si="32">+D149</f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32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ref="G161:G176" si="33">IF(J161&gt;0,0,F161)</f>
        <v>0</v>
      </c>
      <c r="H161" s="10">
        <f t="shared" ref="H161:H176" si="34">+D161</f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3"/>
        <v>0</v>
      </c>
      <c r="H162" s="10">
        <f t="shared" si="34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ref="E165:E180" si="35">+D165</f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5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ref="G177:G192" si="36">IF(J177&gt;0,0,F177)</f>
        <v>0</v>
      </c>
      <c r="H177" s="10">
        <f t="shared" ref="H177:H192" si="37">+D177</f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6"/>
        <v>0</v>
      </c>
      <c r="H178" s="10">
        <f t="shared" si="37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ref="E181:E196" si="38">+D181</f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8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ref="G193:G208" si="39">IF(J193&gt;0,0,F193)</f>
        <v>0</v>
      </c>
      <c r="H193" s="10">
        <f t="shared" ref="H193:H208" si="40">+D193</f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9"/>
        <v>0</v>
      </c>
      <c r="H194" s="10">
        <f t="shared" si="40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ref="E197:E212" si="41">+D197</f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41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ref="G209:G224" si="42">IF(J209&gt;0,0,F209)</f>
        <v>0</v>
      </c>
      <c r="H209" s="10">
        <f t="shared" ref="H209:H224" si="43">+D209</f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42"/>
        <v>0</v>
      </c>
      <c r="H210" s="10">
        <f t="shared" si="43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ref="E213:E228" si="44">+D213</f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4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ref="G225:G238" si="45">IF(J225&gt;0,0,F225)</f>
        <v>0</v>
      </c>
      <c r="H225" s="10">
        <f t="shared" ref="H225:H238" si="46">+D225</f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5"/>
        <v>0</v>
      </c>
      <c r="H226" s="10">
        <f t="shared" si="46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ref="E229:E238" si="47">+D229</f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7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>+D239</f>
        <v>0</v>
      </c>
      <c r="F239" s="10"/>
      <c r="G239" s="10">
        <f>IF(J239&gt;0,0,F239)</f>
        <v>0</v>
      </c>
      <c r="H239" s="10">
        <f>+D239</f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23391810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2026-08-10T15:41:03Z</dcterms:modified>
</cp:coreProperties>
</file>