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BAFCAACC-7A4A-4E41-A97C-4D04150002CE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PROJECT!$A$13:$K$26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66" i="1" l="1"/>
  <c r="G266" i="1"/>
  <c r="E266" i="1"/>
  <c r="H265" i="1"/>
  <c r="G265" i="1"/>
  <c r="E265" i="1"/>
  <c r="H264" i="1"/>
  <c r="G264" i="1"/>
  <c r="E264" i="1"/>
  <c r="H263" i="1"/>
  <c r="G263" i="1"/>
  <c r="E263" i="1"/>
  <c r="H262" i="1"/>
  <c r="G262" i="1"/>
  <c r="E262" i="1"/>
  <c r="H261" i="1"/>
  <c r="G261" i="1"/>
  <c r="E261" i="1"/>
  <c r="H260" i="1"/>
  <c r="G260" i="1"/>
  <c r="E260" i="1"/>
  <c r="H259" i="1"/>
  <c r="G259" i="1"/>
  <c r="E259" i="1"/>
  <c r="H258" i="1"/>
  <c r="G258" i="1"/>
  <c r="E258" i="1"/>
  <c r="H257" i="1"/>
  <c r="G257" i="1"/>
  <c r="E257" i="1"/>
  <c r="H256" i="1"/>
  <c r="G256" i="1"/>
  <c r="E256" i="1"/>
  <c r="H255" i="1"/>
  <c r="G255" i="1"/>
  <c r="E255" i="1"/>
  <c r="H254" i="1"/>
  <c r="G254" i="1"/>
  <c r="E254" i="1"/>
  <c r="H253" i="1"/>
  <c r="G253" i="1"/>
  <c r="E253" i="1"/>
  <c r="H252" i="1"/>
  <c r="G252" i="1"/>
  <c r="E252" i="1"/>
  <c r="H281" i="1"/>
  <c r="G281" i="1"/>
  <c r="E281" i="1"/>
  <c r="H280" i="1"/>
  <c r="G280" i="1"/>
  <c r="E280" i="1"/>
  <c r="H279" i="1"/>
  <c r="G279" i="1"/>
  <c r="E279" i="1"/>
  <c r="H278" i="1"/>
  <c r="G278" i="1"/>
  <c r="E278" i="1"/>
  <c r="H277" i="1"/>
  <c r="G277" i="1"/>
  <c r="E277" i="1"/>
  <c r="H276" i="1"/>
  <c r="G276" i="1"/>
  <c r="E276" i="1"/>
  <c r="H275" i="1"/>
  <c r="G275" i="1"/>
  <c r="E275" i="1"/>
  <c r="H274" i="1"/>
  <c r="G274" i="1"/>
  <c r="E274" i="1"/>
  <c r="H273" i="1"/>
  <c r="G273" i="1"/>
  <c r="E273" i="1"/>
  <c r="H272" i="1"/>
  <c r="G272" i="1"/>
  <c r="E272" i="1"/>
  <c r="H271" i="1"/>
  <c r="G271" i="1"/>
  <c r="E271" i="1"/>
  <c r="H270" i="1"/>
  <c r="G270" i="1"/>
  <c r="E270" i="1"/>
  <c r="H269" i="1"/>
  <c r="G269" i="1"/>
  <c r="E269" i="1"/>
  <c r="H267" i="1"/>
  <c r="G267" i="1"/>
  <c r="E267" i="1"/>
  <c r="H251" i="1"/>
  <c r="G251" i="1"/>
  <c r="E251" i="1"/>
  <c r="H250" i="1"/>
  <c r="G250" i="1"/>
  <c r="E250" i="1"/>
  <c r="H249" i="1"/>
  <c r="G249" i="1"/>
  <c r="E249" i="1"/>
  <c r="H248" i="1"/>
  <c r="G248" i="1"/>
  <c r="E248" i="1"/>
  <c r="E247" i="1"/>
  <c r="E246" i="1"/>
  <c r="H247" i="1"/>
  <c r="G247" i="1"/>
  <c r="H246" i="1"/>
  <c r="G246" i="1"/>
  <c r="E244" i="1"/>
  <c r="G244" i="1"/>
  <c r="H244" i="1"/>
  <c r="E245" i="1"/>
  <c r="G245" i="1"/>
  <c r="H245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E243" i="1"/>
  <c r="G243" i="1"/>
  <c r="H243" i="1"/>
  <c r="M2" i="1"/>
  <c r="M3" i="1"/>
  <c r="P4" i="1"/>
  <c r="H206" i="1"/>
  <c r="E206" i="1"/>
  <c r="H79" i="1"/>
  <c r="G79" i="1"/>
  <c r="H199" i="1"/>
  <c r="G199" i="1"/>
  <c r="E199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0" i="1"/>
  <c r="G150" i="1"/>
  <c r="H150" i="1"/>
  <c r="E156" i="1"/>
  <c r="G156" i="1"/>
  <c r="H156" i="1"/>
  <c r="E161" i="1"/>
  <c r="G161" i="1"/>
  <c r="H161" i="1"/>
  <c r="E157" i="1"/>
  <c r="G157" i="1"/>
  <c r="H157" i="1"/>
  <c r="E158" i="1"/>
  <c r="G158" i="1"/>
  <c r="H158" i="1"/>
  <c r="H159" i="1"/>
  <c r="G159" i="1"/>
  <c r="E159" i="1"/>
  <c r="H133" i="1"/>
  <c r="G133" i="1"/>
  <c r="E133" i="1"/>
  <c r="E134" i="1"/>
  <c r="G134" i="1"/>
  <c r="H134" i="1"/>
  <c r="H127" i="1"/>
  <c r="G127" i="1"/>
  <c r="E127" i="1"/>
  <c r="H126" i="1"/>
  <c r="G126" i="1"/>
  <c r="E126" i="1"/>
  <c r="H125" i="1"/>
  <c r="E125" i="1"/>
  <c r="H124" i="1"/>
  <c r="E124" i="1"/>
  <c r="H123" i="1"/>
  <c r="E123" i="1"/>
  <c r="H122" i="1"/>
  <c r="E122" i="1"/>
  <c r="E114" i="1"/>
  <c r="G114" i="1"/>
  <c r="H114" i="1"/>
  <c r="H94" i="1"/>
  <c r="G94" i="1"/>
  <c r="E94" i="1"/>
  <c r="H93" i="1"/>
  <c r="G93" i="1"/>
  <c r="E93" i="1"/>
  <c r="H54" i="1"/>
  <c r="G54" i="1"/>
  <c r="E54" i="1"/>
  <c r="H46" i="1"/>
  <c r="G46" i="1"/>
  <c r="E46" i="1"/>
  <c r="H39" i="1"/>
  <c r="H38" i="1"/>
  <c r="G39" i="1"/>
  <c r="E39" i="1"/>
  <c r="E38" i="1"/>
  <c r="I3" i="1"/>
  <c r="I5" i="1"/>
  <c r="I6" i="1"/>
  <c r="I4" i="1"/>
  <c r="I2" i="1"/>
  <c r="A20" i="1"/>
  <c r="A21" i="1" s="1"/>
  <c r="M11" i="1"/>
  <c r="L11" i="1"/>
  <c r="I11" i="1"/>
  <c r="F11" i="1"/>
  <c r="D11" i="1"/>
  <c r="H28" i="1"/>
  <c r="G28" i="1"/>
  <c r="E28" i="1"/>
  <c r="H27" i="1"/>
  <c r="G27" i="1"/>
  <c r="E27" i="1"/>
  <c r="H26" i="1"/>
  <c r="G26" i="1"/>
  <c r="E26" i="1"/>
  <c r="H25" i="1"/>
  <c r="G25" i="1"/>
  <c r="E25" i="1"/>
  <c r="H24" i="1"/>
  <c r="G24" i="1"/>
  <c r="E24" i="1"/>
  <c r="H23" i="1"/>
  <c r="E23" i="1"/>
  <c r="H22" i="1"/>
  <c r="G22" i="1"/>
  <c r="E22" i="1"/>
  <c r="H21" i="1"/>
  <c r="G21" i="1"/>
  <c r="E21" i="1"/>
  <c r="H20" i="1"/>
  <c r="G20" i="1"/>
  <c r="E20" i="1"/>
  <c r="H19" i="1"/>
  <c r="E19" i="1"/>
  <c r="H18" i="1"/>
  <c r="E18" i="1"/>
  <c r="H17" i="1"/>
  <c r="G17" i="1"/>
  <c r="E17" i="1"/>
  <c r="H16" i="1"/>
  <c r="G16" i="1"/>
  <c r="E16" i="1"/>
  <c r="H15" i="1"/>
  <c r="G15" i="1"/>
  <c r="E15" i="1"/>
  <c r="H14" i="1"/>
  <c r="G14" i="1"/>
  <c r="E14" i="1"/>
  <c r="H29" i="1"/>
  <c r="C4" i="2"/>
  <c r="D5" i="2"/>
  <c r="H16" i="2"/>
  <c r="H52" i="2"/>
  <c r="G52" i="2"/>
  <c r="Q19" i="2"/>
  <c r="Q16" i="2"/>
  <c r="Q17" i="2"/>
  <c r="E83" i="1"/>
  <c r="G83" i="1"/>
  <c r="H83" i="1"/>
  <c r="E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92" i="1"/>
  <c r="G92" i="1"/>
  <c r="H92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32" i="1"/>
  <c r="G132" i="1"/>
  <c r="H132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5" i="1"/>
  <c r="G135" i="1"/>
  <c r="H135" i="1"/>
  <c r="E136" i="1"/>
  <c r="H136" i="1"/>
  <c r="E137" i="1"/>
  <c r="G137" i="1"/>
  <c r="H137" i="1"/>
  <c r="E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60" i="1"/>
  <c r="G160" i="1"/>
  <c r="H160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H169" i="1"/>
  <c r="E170" i="1"/>
  <c r="H170" i="1"/>
  <c r="E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H180" i="1"/>
  <c r="E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H187" i="1"/>
  <c r="E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H196" i="1"/>
  <c r="E197" i="1"/>
  <c r="H197" i="1"/>
  <c r="E198" i="1"/>
  <c r="G198" i="1"/>
  <c r="H198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H204" i="1"/>
  <c r="E205" i="1"/>
  <c r="G205" i="1"/>
  <c r="H205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H216" i="1"/>
  <c r="E217" i="1"/>
  <c r="H217" i="1"/>
  <c r="E218" i="1"/>
  <c r="G218" i="1"/>
  <c r="H218" i="1"/>
  <c r="E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H225" i="1"/>
  <c r="E226" i="1"/>
  <c r="G226" i="1"/>
  <c r="H226" i="1"/>
  <c r="E227" i="1"/>
  <c r="G227" i="1"/>
  <c r="H227" i="1"/>
  <c r="E228" i="1"/>
  <c r="G228" i="1"/>
  <c r="H228" i="1"/>
  <c r="E229" i="1"/>
  <c r="H229" i="1"/>
  <c r="E230" i="1"/>
  <c r="G230" i="1"/>
  <c r="H230" i="1"/>
  <c r="E231" i="1"/>
  <c r="G231" i="1"/>
  <c r="H231" i="1"/>
  <c r="E29" i="1"/>
  <c r="G29" i="1"/>
  <c r="E30" i="1"/>
  <c r="G30" i="1"/>
  <c r="H30" i="1"/>
  <c r="E31" i="1"/>
  <c r="G31" i="1"/>
  <c r="H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50" i="1"/>
  <c r="G50" i="1"/>
  <c r="H50" i="1"/>
  <c r="E37" i="1"/>
  <c r="G37" i="1"/>
  <c r="H37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7" i="1"/>
  <c r="G47" i="1"/>
  <c r="H47" i="1"/>
  <c r="E48" i="1"/>
  <c r="G48" i="1"/>
  <c r="H48" i="1"/>
  <c r="E49" i="1"/>
  <c r="G49" i="1"/>
  <c r="H49" i="1"/>
  <c r="E51" i="1"/>
  <c r="G51" i="1"/>
  <c r="H51" i="1"/>
  <c r="E52" i="1"/>
  <c r="G52" i="1"/>
  <c r="H52" i="1"/>
  <c r="E53" i="1"/>
  <c r="G53" i="1"/>
  <c r="H53" i="1"/>
  <c r="E55" i="1"/>
  <c r="G55" i="1"/>
  <c r="H55" i="1"/>
  <c r="E57" i="1"/>
  <c r="G57" i="1"/>
  <c r="H57" i="1"/>
  <c r="E58" i="1"/>
  <c r="G58" i="1"/>
  <c r="H58" i="1"/>
  <c r="E56" i="1"/>
  <c r="G56" i="1"/>
  <c r="H56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2" i="1"/>
  <c r="G72" i="1"/>
  <c r="H72" i="1"/>
  <c r="E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80" i="1"/>
  <c r="G80" i="1"/>
  <c r="H80" i="1"/>
  <c r="E81" i="1"/>
  <c r="G81" i="1"/>
  <c r="H81" i="1"/>
  <c r="E82" i="1"/>
  <c r="G82" i="1"/>
  <c r="H82" i="1"/>
  <c r="E232" i="1"/>
  <c r="G232" i="1"/>
  <c r="H232" i="1"/>
  <c r="H13" i="1"/>
  <c r="G13" i="1"/>
  <c r="E13" i="1"/>
  <c r="H53" i="2"/>
  <c r="Q18" i="2"/>
  <c r="P3" i="1" l="1"/>
  <c r="I7" i="1"/>
  <c r="M4" i="1"/>
  <c r="K3" i="1" s="1"/>
  <c r="G11" i="1"/>
  <c r="M12" i="1"/>
  <c r="E11" i="1"/>
  <c r="L10" i="1" l="1"/>
  <c r="L12" i="1" s="1"/>
  <c r="G7" i="1"/>
  <c r="K2" i="1"/>
  <c r="H11" i="1"/>
  <c r="J7" i="1" s="1"/>
</calcChain>
</file>

<file path=xl/sharedStrings.xml><?xml version="1.0" encoding="utf-8"?>
<sst xmlns="http://schemas.openxmlformats.org/spreadsheetml/2006/main" count="860" uniqueCount="339">
  <si>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</si>
  <si>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</si>
  <si>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</si>
  <si>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</si>
  <si>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</si>
  <si>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</si>
  <si>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</si>
  <si>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</si>
  <si>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</si>
  <si>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</si>
  <si>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</si>
  <si>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</si>
  <si>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</si>
  <si>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</si>
  <si>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</si>
  <si>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</si>
  <si>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</si>
  <si>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</si>
  <si>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</si>
  <si>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</si>
  <si>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</si>
  <si>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</si>
  <si>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</si>
  <si>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</si>
  <si>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</si>
  <si>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</si>
  <si>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</si>
  <si>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</si>
  <si>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</si>
  <si>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</si>
  <si>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</si>
  <si>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</si>
  <si>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</si>
  <si>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</si>
  <si>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</si>
  <si>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</si>
  <si>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</si>
  <si>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</si>
  <si>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</si>
  <si>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</si>
  <si>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</si>
  <si>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</si>
  <si>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</si>
  <si>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</si>
  <si>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</si>
  <si>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</si>
  <si>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</si>
  <si>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DESIGN</t>
  </si>
  <si>
    <t>TOTAL</t>
  </si>
  <si>
    <t xml:space="preserve"> </t>
  </si>
  <si>
    <t>STATE RISK NUMBER</t>
  </si>
  <si>
    <t>RE's</t>
  </si>
  <si>
    <t>EST REV</t>
  </si>
  <si>
    <t>OPEN</t>
  </si>
  <si>
    <t>FY'22</t>
  </si>
  <si>
    <t>EFFY2023</t>
  </si>
  <si>
    <t>WSU DEE EVENTS CENTER MEP DESIGN</t>
  </si>
  <si>
    <t>02259</t>
  </si>
  <si>
    <t xml:space="preserve">IDT WSU EST REV </t>
  </si>
  <si>
    <t>NP</t>
  </si>
  <si>
    <t>FY'23</t>
  </si>
  <si>
    <t>COLVIN ENGINEERING ASSOCIATES, INC - CONTRACT</t>
  </si>
  <si>
    <t>N/A</t>
  </si>
  <si>
    <t>2370001</t>
  </si>
  <si>
    <t>SOUND GEOTHERMAL CORPORATION - CONTRACT</t>
  </si>
  <si>
    <t>2370078</t>
  </si>
  <si>
    <t xml:space="preserve"> IDT TRNSF FY'23 CAP IMPR FUNDS FROM 23400300      </t>
  </si>
  <si>
    <t xml:space="preserve"> IDT TRNSF LEGAL BUDGET TO 21257300    </t>
  </si>
  <si>
    <t>CONSTR/HAZ MAT</t>
  </si>
  <si>
    <t>INSPECTION</t>
  </si>
  <si>
    <t>CONTINGENCY</t>
  </si>
  <si>
    <t>INSURANCE</t>
  </si>
  <si>
    <t xml:space="preserve">$1,750,000 FUTURE CAP IMPR FUNDS </t>
  </si>
  <si>
    <t>DF</t>
  </si>
  <si>
    <t>COLVIN ENG GAX FC2022110710674</t>
  </si>
  <si>
    <t>JUDD CONSTRUCTION - CONTRACT</t>
  </si>
  <si>
    <t>2375272</t>
  </si>
  <si>
    <t>COLVIN ENG GAX FC2022121312279</t>
  </si>
  <si>
    <t>COLVIN ENG GAX FC2022121312282</t>
  </si>
  <si>
    <t>COLVIN ENG GAX FC2023011113452</t>
  </si>
  <si>
    <t>SOUND GEOTHERMAL CORP-GAX FC2023020314391</t>
  </si>
  <si>
    <t>COLVIN ENG GAX FC2023021314926</t>
  </si>
  <si>
    <t>ITA 3002300000043-CONST CVGE FOR DFCM PROJS 12/01-12/31 2022</t>
  </si>
  <si>
    <t>COLVIN ENG GAX FC2023032016406</t>
  </si>
  <si>
    <t>COLVIN ENG GAX FC2023041017337</t>
  </si>
  <si>
    <t>COLVIN ENG GAX FC2023050818644</t>
  </si>
  <si>
    <t>JUDD CONST GAX FC2023060219851</t>
  </si>
  <si>
    <t>COLVIN ENG GAX FC2023060720164</t>
  </si>
  <si>
    <t>13/23</t>
  </si>
  <si>
    <t>FY'24</t>
  </si>
  <si>
    <t>COLVIN ENG     AMD 001</t>
  </si>
  <si>
    <t>CO</t>
  </si>
  <si>
    <t>COLVIN ENG GAX FC2023090724608</t>
  </si>
  <si>
    <t>CR 24M5*027     RE 23C3*401</t>
  </si>
  <si>
    <t>RE 23C3*401     BILL $57,637.60</t>
  </si>
  <si>
    <t>COLVIN ENG GAX FC2023100626016</t>
  </si>
  <si>
    <t>RE 24C3*31     BILL $30,564.80</t>
  </si>
  <si>
    <t>CR 24M5*039     RE 24C3*031</t>
  </si>
  <si>
    <t>RE 24C3*66     BILL $20,636.00</t>
  </si>
  <si>
    <t>COLVIN ENG GAX FC2023110627235</t>
  </si>
  <si>
    <t>CR 24M5*057     RE 24C3*066</t>
  </si>
  <si>
    <t>COLVIN ENG GAX FC2023120528590</t>
  </si>
  <si>
    <t>RE 24C3*94     BILL $19,857.60</t>
  </si>
  <si>
    <t>CR 24M5*058     RE24C3*094</t>
  </si>
  <si>
    <t>RE 24C3*124     BILL $8,274.00</t>
  </si>
  <si>
    <t>COLVIN ENG GAX FC2024010830007</t>
  </si>
  <si>
    <t>TRNSF FY24 CAP IMP FUNDS TO 23137810 FROM 24376300  HB006 ITEM 72</t>
  </si>
  <si>
    <t>CR 24M5*082     RE 24C3*124</t>
  </si>
  <si>
    <t>JUDD CONST. GAXFC2024022732501</t>
  </si>
  <si>
    <t>RE 24C3*151     BILL $8,274.00</t>
  </si>
  <si>
    <t>CR 24M5*083     RE 24C3*151</t>
  </si>
  <si>
    <t>WC3 PLAN REVIEW GAX 24C5*235</t>
  </si>
  <si>
    <t>RE 24C3*210</t>
  </si>
  <si>
    <t>TRNSF FY24 CAP IMP FUNDS TO 24333810 FROM 23137810</t>
  </si>
  <si>
    <t> WSU is wanting to reallocate the FY24 CI funding so they will be billed for all costs over the $400,000. - done</t>
  </si>
  <si>
    <t>state</t>
  </si>
  <si>
    <t>wsu</t>
  </si>
  <si>
    <t>CR 24M5*097     RE 24C3*210</t>
  </si>
  <si>
    <t>RE 24C3*242</t>
  </si>
  <si>
    <t>UT ST FIRE MARSHAL GAX 24C5*263</t>
  </si>
  <si>
    <t>WC3 GAX 24C5*264</t>
  </si>
  <si>
    <t>CR 24M5*109     RE 24C3*242</t>
  </si>
  <si>
    <t>3000-300-3402-FXAAA-23137810</t>
  </si>
  <si>
    <t>COLVIN ENG GAX FC2024050735827</t>
  </si>
  <si>
    <t>COLVIN ENG GAX FC2024060637283</t>
  </si>
  <si>
    <t>RE 24C3*272</t>
  </si>
  <si>
    <t>CR 24M5*118     RE 24C3*272</t>
  </si>
  <si>
    <t>ROCMONT INDUSTRIAL CORP - CONTRACT</t>
  </si>
  <si>
    <t>2475552</t>
  </si>
  <si>
    <t>13/24</t>
  </si>
  <si>
    <t>COLVIN ENG GAX FC2024070138976</t>
  </si>
  <si>
    <t>KIER CONSTRUCTION CORPORATION - CONTRACT</t>
  </si>
  <si>
    <t>2475524</t>
  </si>
  <si>
    <t>RE 24C3*339</t>
  </si>
  <si>
    <t>RE 24C3*306</t>
  </si>
  <si>
    <t>FY'25</t>
  </si>
  <si>
    <t>Trfr to 23137810 from FY25 Higher Ed funds</t>
  </si>
  <si>
    <t>COLVIN ENG GAX FC2024080140597</t>
  </si>
  <si>
    <t>LEGAL FEES TO 21257300 FROM 23137810</t>
  </si>
  <si>
    <t>CR 24M5*127     RE 24C3*306</t>
  </si>
  <si>
    <t>CR 25M5*008     RE 24C3*339</t>
  </si>
  <si>
    <t>COLVIN ENG GAX FC2024090441923</t>
  </si>
  <si>
    <t>ADDED TO IDT LIST TO CORR UNIT FROM 3346</t>
  </si>
  <si>
    <t>CORR UNIT ON IDT 10</t>
  </si>
  <si>
    <t>RE 25C3*42</t>
  </si>
  <si>
    <t>WEST COAST CODE CONSULTANTS INC - CONTRACT</t>
  </si>
  <si>
    <t>2570088</t>
  </si>
  <si>
    <t>COLVIN ENG GAX FC2024100743638</t>
  </si>
  <si>
    <t>CR 25M5*036     RE 25C3*042</t>
  </si>
  <si>
    <t xml:space="preserve">RE 25C3*64 </t>
  </si>
  <si>
    <t>WC3 GAX FC2024110444829</t>
  </si>
  <si>
    <t>WILL CORRECT UNIT ON NOV IDT</t>
  </si>
  <si>
    <t>COLVIN ENG GAX FC2024110745122</t>
  </si>
  <si>
    <t>KIER CORP GAX FC2024111245285</t>
  </si>
  <si>
    <t>ZIONS/KIER RTNG GAX FC2024111245286</t>
  </si>
  <si>
    <t>ITA 25*036 COFC</t>
  </si>
  <si>
    <t>CR 25M5*047     RE 25C3*064</t>
  </si>
  <si>
    <t>CR 25M5*053     RE 25C3*094</t>
  </si>
  <si>
    <t>RE 25C3*094</t>
  </si>
  <si>
    <t>CORR UNIT FROM 3346 TO 3402</t>
  </si>
  <si>
    <t>COLVIN ENG GAX FC224120546353</t>
  </si>
  <si>
    <t>KIER CORP GAX FC2024120946488</t>
  </si>
  <si>
    <t>ZIONS/KIER RTNG GAX FFC2024120946489</t>
  </si>
  <si>
    <t>ROCMONT INDUSTRIAL GAX FC2024121246706</t>
  </si>
  <si>
    <t>ZIONS/ROCMONT RTNG GAX FC2024121246707</t>
  </si>
  <si>
    <t>KIER CONST     CO 001</t>
  </si>
  <si>
    <t>RE 25C3*126</t>
  </si>
  <si>
    <t>ROCMONT INDUS GAX FC2024122447269</t>
  </si>
  <si>
    <t>ZIONS/ROCMONT RTNG GAX FC2024122447270</t>
  </si>
  <si>
    <t>COLVIN ENG GAX FC2025010847759</t>
  </si>
  <si>
    <t>EH</t>
  </si>
  <si>
    <t>CR 25M5*063     RE 25C3*126</t>
  </si>
  <si>
    <t>NA</t>
  </si>
  <si>
    <t>KIER CORP. GAXFC2025011548172</t>
  </si>
  <si>
    <t>ZIONS/KIER RTNG.GAXFC2025011547173</t>
  </si>
  <si>
    <t>COLVIN ENGIN. ASSOC. GAXFC2025020349040</t>
  </si>
  <si>
    <t>RE 25C3*169</t>
  </si>
  <si>
    <t>ROCMONT INDUSTRIAL GAX300FC202502149378</t>
  </si>
  <si>
    <t>ZIONS/ROCMONT RTNG. GAX300FC2025021049379</t>
  </si>
  <si>
    <t>CORRECTED ON IDT 25C3*100</t>
  </si>
  <si>
    <t>6813</t>
  </si>
  <si>
    <t>KIER CORP GAX300FC2025021149511</t>
  </si>
  <si>
    <t>ZIONS/KIER CORP RTNG GAX300FC2025021149512</t>
  </si>
  <si>
    <t>WC3 GAX300FC2025022049847</t>
  </si>
  <si>
    <t>CR30025M5000082 RE30025C3000169</t>
  </si>
  <si>
    <t>HH</t>
  </si>
  <si>
    <t>COLVIN ENGINEERING ASSOCIATES INC GAX300FC2025030650527</t>
  </si>
  <si>
    <t xml:space="preserve"> 2370001</t>
  </si>
  <si>
    <t>6861</t>
  </si>
  <si>
    <t>KIER CORPORATION GAX300FC2025031050766</t>
  </si>
  <si>
    <t>KIER CORPORATION GAX300FC2025031050767</t>
  </si>
  <si>
    <t xml:space="preserve"> 2475524</t>
  </si>
  <si>
    <t>RE 25C3*213</t>
  </si>
  <si>
    <t>KIER CONST     CO 002</t>
  </si>
  <si>
    <t>KIER CONST     CO 003</t>
  </si>
  <si>
    <t>KIER CONST     CO 004</t>
  </si>
  <si>
    <t>KIER CONST     CO 005</t>
  </si>
  <si>
    <t>IDT WSU EST REV AMD 002 - 23137810</t>
  </si>
  <si>
    <t>TR</t>
  </si>
  <si>
    <t>IDT WSU EST REV DECREASE - 23137810</t>
  </si>
  <si>
    <t>KIER CORPORATION GAX300FC2025040351842</t>
  </si>
  <si>
    <t>KIER CORPORATION GAX300FC2025040351843</t>
  </si>
  <si>
    <t>ROCMONT INDUSTRIAL GAX300FC2025040451904</t>
  </si>
  <si>
    <t>ROCMONT INDUSTRIAL GAX300FC2025040451905</t>
  </si>
  <si>
    <t>RE 25C3*234</t>
  </si>
  <si>
    <t>COLVIN ENGINEERING ASSOCIATES INC GAX300FC2025040852034</t>
  </si>
  <si>
    <t>23137810 WSU DEE EVENTS CENTER MEP DESIGN CR30025M5000097</t>
  </si>
  <si>
    <t>23137810 WSU DEE EVENTS CENTER MEP DESIGN CR30025M5000103</t>
  </si>
  <si>
    <t>COLVIN ENGINEERING ASSOCIATES AMD002</t>
  </si>
  <si>
    <t>WEST COAST CODE CONSULTANTS INC GAX300FC2025042952981</t>
  </si>
  <si>
    <t>6873</t>
  </si>
  <si>
    <t>KIER CONST     CO 006</t>
  </si>
  <si>
    <t>KIER CORPORATION GAX300FC2025050953531</t>
  </si>
  <si>
    <t>KIER CORPORATION GAX300FC2025050953532</t>
  </si>
  <si>
    <t>RE 25C3*300</t>
  </si>
  <si>
    <t>KIER CORPORATION GAX300FC2025060554846 CONTRACT 2475524-PAY APP #8-WSU DEE EVENTS CENTER MEP UPGRADE</t>
  </si>
  <si>
    <t>KIER CORPORATION GAX300FC2025060554847 CONTRACT 2475524-PAY APP #8-WSU DEE EVENTS CENTER MEP UPGRADE</t>
  </si>
  <si>
    <t>COLVIN ENGINEERING ASSOCIATES INC GAX300FC2025060954942 CONTRACT 2370001-WSU DEE EVENTS CENTER MEP UPGRADE</t>
  </si>
  <si>
    <t>KIER CONST     CO 007</t>
  </si>
  <si>
    <t>WEST COAST CODE CONSULTANTS INC GAX30025C5000158 Plan Review Services 05/09/2025-1ST REVIEW</t>
  </si>
  <si>
    <t>WEST COAST CODE CONSULTANTS INC GAX300FC2025062555742 CONTRACT 2570088-WSU DEE EVENT MEP UPGRADES</t>
  </si>
  <si>
    <t>RE 25C3*331</t>
  </si>
  <si>
    <t>KIER CORPORATION GAX300FC2025070156202 CONTRACT 2475524-PAY APP #9-WSU DEE EVENTS CENTER MEP UPGRADE</t>
  </si>
  <si>
    <t>7/1/2023 IDT WSU EST REV - CANCELLED</t>
  </si>
  <si>
    <t>KIER CORPORATION GAX300FC2025070156203 CONTRACT 2475524-PAY APP #9-WSU DEE EVENTS CENTER MEP UPGRADE</t>
  </si>
  <si>
    <t>COLVIN ENGINEERING ASSOCIATES INC GAX300FC2025070256255 CONTRACT 2370001-WSU DEE EVENTS CENTER MEP UPGRADE</t>
  </si>
  <si>
    <t>ROCMONT INDUSTRIAL CORPORATION GAX300FC2025071056765 CONTRACT 2475552-PAY APP #5-WSU DEE EVENTS CENTER ABATEMENT</t>
  </si>
  <si>
    <t>6819</t>
  </si>
  <si>
    <t>ROCMONT INDUSTRIAL CORPORATION GAX300FC2025071056766 CONTRACT 2475552-PAY APP #5-WSU DEE EVENTS CENTER ABATEMENT</t>
  </si>
  <si>
    <t>13/25</t>
  </si>
  <si>
    <t>RE 25C3*376</t>
  </si>
  <si>
    <t>WEST COAST CODE CONSULTANTS INC GAX300FC2025072257298 CONTRACT 2570088-WSU DEE EVENT MEP UPGRADES</t>
  </si>
  <si>
    <t>RE 25C3*397</t>
  </si>
  <si>
    <t>COLVIN ENGINEERING ASSOCIATES INC GAX300FC2025080557685 CONTRACT 2370001-WSU DEE EVENTS CENTER MEP UPGRADE</t>
  </si>
  <si>
    <t>FY' 26</t>
  </si>
  <si>
    <t>WEBER STATE UNIVERSITY CR30026M5000007 23137810 WSU DEE EVENTS CENTER MEP DESIGN</t>
  </si>
  <si>
    <t>4760</t>
  </si>
  <si>
    <t>WEBER STATE UNIVERSITY CR30026M5000006 23137810 WSU DEE EVENTS CENTER MEP DESIGN</t>
  </si>
  <si>
    <t>WEBER STATE UNIVERSITY CR30026M5000003 23137810 WSU DEE EVENTS CENTER MEP DESIGN</t>
  </si>
  <si>
    <t>KIER CORPORATION GAX300FC2025080657789 CONTRACT 2475524-PAY APP #10-WSU DEE EVENTS CENTER MEP UPGRADE</t>
  </si>
  <si>
    <t>KIER CORPORATION GAX300FC2025080657790 CONTRACT 2475524-PAY APP #10-WSU DEE EVENTS CENTER MEP UPGRADE</t>
  </si>
  <si>
    <t xml:space="preserve"> IDT30026C30000004 2025 GS FY 26 CAPITAL IMPROVEMENT (HB6,SB2,SB3) - INCOME FUND</t>
  </si>
  <si>
    <t>4667</t>
  </si>
  <si>
    <t xml:space="preserve"> IDT30026C30000008 TRNFR TO 23137810 FROM 22306300 PAVING FOR CONST CONTRACT</t>
  </si>
  <si>
    <t>2313781</t>
  </si>
  <si>
    <t>4657</t>
  </si>
  <si>
    <t>KIER CONST     CO 008</t>
  </si>
  <si>
    <t>KIER CONST     CO 010</t>
  </si>
  <si>
    <t>KIER CONST     CO 011</t>
  </si>
  <si>
    <t>WEBER STATE UNIVERSITY CR30026M5000013 23137810 WSU DEE EVENTS CENTER MEP DESIGN</t>
  </si>
  <si>
    <t>WEST COAST CODE CONSULTANTS INC GAX300FC2025082558552 CONTRACT 2570088-WSU DEE EVENT MEP UPGRADES</t>
  </si>
  <si>
    <t>RE 26C3*037</t>
  </si>
  <si>
    <t>KIER CORPORATION GAX300FC2025090959179 CONTRACT 2475524-PAY APP #11-WSU DEE EVENTS CENTER MEP UPGRADE</t>
  </si>
  <si>
    <t>KIER CORPORATION GAX300FC2025090959180 CONTRACT 2475524-PAY APP #11-WSU DEE EVENTS CENTER MEP UPGRADE</t>
  </si>
  <si>
    <t>COLVIN ENGINEERING ASSOCIATES INC GAX300FC2025090859112 CONTRACT 2370001-WSU DEE EVENTS CENTER MEP UPGRADE</t>
  </si>
  <si>
    <t>ROCMONT INDUSTRIAL CORPORATION GAX300FC2025091159360 CONTRACT 2475552-PAY APP #6-WSU DEE EVENTS CENTER ABATEMENT</t>
  </si>
  <si>
    <t>ROCMONT INDUSTRIAL CORPORATION GAX300FC2025091159361 CONTRACT 2475552-PAY APP #6-WSU DEE EVENTS CENTER ABATEMENT</t>
  </si>
  <si>
    <t>R&amp;R ENVIRONMENTAL CONTRACT</t>
  </si>
  <si>
    <t>KIER CONST     CO 012</t>
  </si>
  <si>
    <t>RE 26C3*072</t>
  </si>
  <si>
    <t>COLVIN ENGINEERING ASSOCIATES INC GAX300FC2025101460798 CONTRACT 2370001-WSU DEE EVENTS CENTER MEP UPGRADE</t>
  </si>
  <si>
    <t>WEST COAST CODE CONSULTANTS INC GAX300FC2025101060719 CONTRACT 2570088-WSU DEE EVENT MEP UPGRADES</t>
  </si>
  <si>
    <t>WEST COAST CODE CONSULTANTS INC GAX300FC2025101760947 CONTRACT 2570088-WSU DEE EVENT MEP UPGRADES</t>
  </si>
  <si>
    <t>CR30026M5000025</t>
  </si>
  <si>
    <t>KIER CONST     CO 013</t>
  </si>
  <si>
    <t>KIER CONST     CO 014</t>
  </si>
  <si>
    <t>KIER CORPORATION GAX300FC2025102461250 CONTRACT 2475524-PAY APP #12-WSU DEE EVENTS CNTR MEP UPGRADE</t>
  </si>
  <si>
    <t>KIER CORPORATION GAX300FC2025102461251 CONTRACT 2475524-PAY APP #12-WSU DEE EVENTS CNTR MEP UPGRADE</t>
  </si>
  <si>
    <t>RE 26C3*114</t>
  </si>
  <si>
    <t>KIER CORPORATION GAX300FC2025110661772 CONTRACT 2475524-PAY APP #13-WSU DEE EVENTS CENTER MEP UPGRADE</t>
  </si>
  <si>
    <t>KIER CORPORATION GAX300FC2025110661773 CONTRACT 2475524-PAY APP #13-WSU DEE EVENTS CENTER MEP UPGRADE</t>
  </si>
  <si>
    <t>COLVIN ENGINEERING ASSOCIATES INC GAX300FC2025111061868 CONTRACT 2370001-WSU DEE EVENTS CENTER MEP UPGRADE</t>
  </si>
  <si>
    <t>WEBER STATE UNIVERSITY CR30026M5000034 23137810 WSU DEE EVENTS CENTER MEP DESIGN</t>
  </si>
  <si>
    <t>KIER CONST     CO 015</t>
  </si>
  <si>
    <t>KIER CONST     CO 016</t>
  </si>
  <si>
    <t>WEST COAST CODE CONSULTANTS INC GAX300FC2025120362925 CONTRACT 2570088-WSU DEE EVENT MEP UPGRADES</t>
  </si>
  <si>
    <t>KIER CORPORATION GAX300FC2025120563008 CONTRACT 2475524-PAY APP #14-WSU DEE EVENTS CENTER MEP UPGRADE</t>
  </si>
  <si>
    <t>KIER CORPORATION GAX300FC2025120563009 CONTRACT 2475524-PAY APP #14-WSU DEE EVENTS CENTER MEP UPGRADE</t>
  </si>
  <si>
    <t>WEBER STATE UNIVERSITY CR30026M5000037 23137810 WSU DEE EVENTS CENTER MEP DESIGN</t>
  </si>
  <si>
    <t>COLVIN ENGINEERING ASSOCIATES INC GAX300FC2025120963110 CONTRACT 2370001-WSU DEE EVENTS CENTER MEP UPGRADE</t>
  </si>
  <si>
    <t>KIER CONST     CO 017</t>
  </si>
  <si>
    <t>TRNSF EXCESS FY24 CAP IMP FUNDS TO 21137300 FROM 23137810</t>
  </si>
  <si>
    <t>KIER CONST     CO 009</t>
  </si>
  <si>
    <t>RE 26C3*155 (Reversed - Updated Funding Split)</t>
  </si>
  <si>
    <t xml:space="preserve">Prior AGY </t>
  </si>
  <si>
    <t>AGY</t>
  </si>
  <si>
    <t>COLVIN ENGINEERING ASSOCIATES INC GAX300FC2026010664099 CONTRACT 2370001-WSU DEE EVENTS CENTER MEP UPGRADE</t>
  </si>
  <si>
    <t>KIER CORPORATION GAX300FC2026011064309 CONTRACT 2475524-PAY APP #15-WSU DEE EVENTS CENTER MEP UPGRADE</t>
  </si>
  <si>
    <t>KIER CORPORATION GAX300FC2026011064310 CONTRACT 2475524-PAY APP #15-WSU DEE EVENTS CENTER MEP UPGRADE</t>
  </si>
  <si>
    <t>WEST COAST CODE CONSULTANTS INC GAX300FC2026011364479 CONTRACT 2570088-WSU DEE EVENT MEP UPGRADES</t>
  </si>
  <si>
    <t>KIER CONST     CO 018</t>
  </si>
  <si>
    <t>WEST COAST CODE CONSULTANTS INC GAX300FC2026012064684 CONTRACT 2570088-WSU DEE EVENT MEP UPGRADES</t>
  </si>
  <si>
    <t>KIER CORPORATION GAX300FC2026020565648 CONTRACT 2475524-PAY APP #16-WSU DEE EVENTS CENTER MEP UPGRADE</t>
  </si>
  <si>
    <t>KIER CORPORATION GAX300FC2026020565647 CONTRACT 2475524-PAY APP #16-WSU DEE EVENTS CENTER MEP UPGRADE</t>
  </si>
  <si>
    <t>COLVIN ENGINEERING ASSOCIATES INC GAX300FC2026020665755 CONTRACT 2370001-WSU DEE EVENTS CENTER MEP UPGRADE</t>
  </si>
  <si>
    <t>KIER CONST     CO 019</t>
  </si>
  <si>
    <t>KIER CONST     CO 020</t>
  </si>
  <si>
    <t>WEST COAST CODE CONSULTANTS INC GAX300FC2026021766114 CONTRACT 2570088-WSU DEE EVENT MEP UPGRADES</t>
  </si>
  <si>
    <t>COLVIN ENGINEERING ASSOCIATES INC GAX300FC2026030466827 CONTRACT 2370001-WSU DEE EVENTS CENTER MEP UPGRADE</t>
  </si>
  <si>
    <t>KIER CORPORATION GAX300FC2026030967097 CONTRACT 2475524-PAY APP #17-WSU DEE EVENTS CENTER MEP UPGRADE</t>
  </si>
  <si>
    <t>KIER CORPORATION GAX300FC2026030967098 CONTRACT 2475524-PAY APP #17-WSU DEE EVENTS CENTER MEP UPGRADE</t>
  </si>
  <si>
    <t>WEST COAST CODE CONSULTANTS INC GAX300FC2026031667479 CONTRACT 2570088-WSU DEE EVENT MEP UPGRADES</t>
  </si>
  <si>
    <t xml:space="preserve"> IDT30026000000031 AIM Transaction 3 - Agency Funds to project 23137810</t>
  </si>
  <si>
    <t>4761</t>
  </si>
  <si>
    <t>KIER CONST     CO 021</t>
  </si>
  <si>
    <t>KIER CONST     CO 022</t>
  </si>
  <si>
    <t>COLVIN ENGINEERING ASSOCIATES INC GAX300FC2026040368257 CONTRACT 2370001-WSU DEE EVENTS CENTER MEP UPGRADE</t>
  </si>
  <si>
    <t>RE 26C3*298</t>
  </si>
  <si>
    <t>R&amp;R ENVIRONMENTAL GAX300FC2026042168942 CONTRACT 2670113-WSU DEE EVENTS CENTER</t>
  </si>
  <si>
    <t>2670113</t>
  </si>
  <si>
    <t>KIER CONST     CO 023</t>
  </si>
  <si>
    <t>KIER CORPORATION GAX300FC2026042769190 CONTRACT 2475524-PAY APP #18-WSU DEE EVENTS CENTER MEP UPGRADE</t>
  </si>
  <si>
    <t>KIER CORPORATION GAX300FC2026042769191 CONTRACT 2475524-PAY APP #18-WSU DEE EVENTS CENTER MEP UPGRADE</t>
  </si>
  <si>
    <t>RE 26C3*313</t>
  </si>
  <si>
    <t>COLVIN ENGINEERING ASSOCIATES LLC GAX300FC2026050669678 CONTRACT 2370001-WSU DEE EVENTS CENTER MEP UPGRADE</t>
  </si>
  <si>
    <t>KIER CORPORATION GAX300FC2026051269936 CONTRACT 2475524-PAY APP #19-WSU DEE EVENTS CENTER MEP UPGRADE</t>
  </si>
  <si>
    <t>KIER CORPORATION GAX300FC2026051269937 CONTRACT 2475524-PAY APP #19-WSU DEE EVENTS CENTER MEP UPGRADE</t>
  </si>
  <si>
    <t xml:space="preserve"> IDT30026000000058 AIM Transaction 25 - Agency Funds to project 23137810</t>
  </si>
  <si>
    <t>COLVIN ENGINEERING ASSOCIATES LLC GAX300FC2026060270787 CONTRACT 2370001-WSU DEE EVENTS CENTER MEP UPGRADE</t>
  </si>
  <si>
    <t>RE 26C3*350</t>
  </si>
  <si>
    <t xml:space="preserve">Total commitment </t>
  </si>
  <si>
    <t>KIER CORPORATION GAX300FC2026061971674 CONTRACT 2475524-PAY APP #20-WSU DEE EVENTS CENTER MEP UPGRADE</t>
  </si>
  <si>
    <t>KIER CORPORATION GAX300FC2026061971675 CONTRACT 2475524-PAY APP #20-WSU DEE EVENTS CENTER MEP UPGRADE</t>
  </si>
  <si>
    <t>COLVIN ENGINEERING ASSOCIATES LLC GAX300FC2026070172274 CONTRACT 2370001-WSU DEE EVENTS CENTER MEP UPGRADE</t>
  </si>
  <si>
    <t xml:space="preserve"> IDT30026000000039 AIM Transaction 7 - Agency Funds to project 23137810</t>
  </si>
  <si>
    <t>WEST COAST CODE CONSULTANTS INC GAX300FC2026070872552 CONTRACT 2570088-WSU DEE EVENT MEP UPGRADES</t>
  </si>
  <si>
    <t>KIER CORPORATION CO 024</t>
  </si>
  <si>
    <t>WEST COAST CODE CONSULTANTS INC AMD 001</t>
  </si>
  <si>
    <t>13/26</t>
  </si>
  <si>
    <t>FY' 27</t>
  </si>
  <si>
    <t>RE 26C3*390</t>
  </si>
  <si>
    <t xml:space="preserve"> IDT30026000000320 CHANGING REVENUE_SOURCE TO 4658</t>
  </si>
  <si>
    <t>4658</t>
  </si>
  <si>
    <t xml:space="preserve"> IDT30026000000322 CHANGING REVENUE_SOURCE TO 4658</t>
  </si>
  <si>
    <t xml:space="preserve"> IDT30026000000317 CHANGING REVENUE_SOURCE TO 4658</t>
  </si>
  <si>
    <t xml:space="preserve"> IDT30026000000321 CHANGING REVENUE_SOURCE TO 4658</t>
  </si>
  <si>
    <t xml:space="preserve"> IDT30026000000323 CHANGING REVENUE_SOURCE TO 4658</t>
  </si>
  <si>
    <t xml:space="preserve"> IDT30026000000316 CHANGING REVENUE_SOURCE TO 4658</t>
  </si>
  <si>
    <t xml:space="preserve"> IDT30026000000319 CHANGING REVENUE_SOURCE TO 4658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</si>
</sst>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27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9"/>
      <color rgb="FF0000FF"/>
      <name val="Arial"/>
      <family val="2"/>
    </font>
    <font>
      <b/>
      <sz val="9"/>
      <color rgb="FF92D050"/>
      <name val="Arial"/>
      <family val="2"/>
    </font>
    <font>
      <sz val="12"/>
      <color rgb="FF222222"/>
      <name val="Arial"/>
      <family val="2"/>
    </font>
    <font>
      <sz val="10"/>
      <name val="Times New Roman"/>
      <family val="1"/>
    </font>
    <font>
      <b/>
      <sz val="12"/>
      <name val="Helv"/>
    </font>
    <font>
      <sz val="9"/>
      <color theme="1"/>
      <name val="Arial"/>
      <family val="2"/>
    </font>
    <font>
      <sz val="10"/>
      <name val="Helv"/>
    </font>
    <font>
      <b/>
      <sz val="10"/>
      <name val="Helv"/>
    </font>
    <font>
      <sz val="12"/>
      <color rgb="FFFF0000"/>
      <name val="Helv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" fillId="0" borderId="0"/>
  </cellStyleXfs>
  <cellXfs count="143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7" fontId="7" fillId="0" borderId="0" xfId="0" applyNumberFormat="1" applyFont="1" applyAlignment="1" applyProtection="1">
      <alignment horizontal="center"/>
      <protection locked="0"/>
    </xf>
    <xf numFmtId="37" fontId="6" fillId="0" borderId="0" xfId="0" quotePrefix="1" applyNumberFormat="1" applyFont="1" applyAlignment="1" applyProtection="1">
      <alignment horizontal="right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8" fillId="0" borderId="0" xfId="2" applyFont="1" applyBorder="1" applyProtection="1">
      <protection locked="0"/>
    </xf>
    <xf numFmtId="43" fontId="6" fillId="0" borderId="1" xfId="2" applyFont="1" applyBorder="1" applyProtection="1">
      <protection locked="0"/>
    </xf>
    <xf numFmtId="164" fontId="9" fillId="0" borderId="0" xfId="0" applyFont="1" applyAlignment="1">
      <alignment horizontal="left"/>
    </xf>
    <xf numFmtId="164" fontId="10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9" fillId="0" borderId="0" xfId="0" applyFont="1"/>
    <xf numFmtId="5" fontId="9" fillId="0" borderId="0" xfId="0" applyNumberFormat="1" applyFont="1"/>
    <xf numFmtId="5" fontId="9" fillId="0" borderId="2" xfId="0" applyNumberFormat="1" applyFont="1" applyBorder="1" applyAlignment="1">
      <alignment horizontal="center"/>
    </xf>
    <xf numFmtId="5" fontId="9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9" fillId="0" borderId="0" xfId="0" applyNumberFormat="1" applyFont="1"/>
    <xf numFmtId="164" fontId="4" fillId="0" borderId="2" xfId="0" applyFont="1" applyBorder="1"/>
    <xf numFmtId="164" fontId="9" fillId="0" borderId="2" xfId="0" applyFont="1" applyBorder="1" applyAlignment="1">
      <alignment horizontal="left"/>
    </xf>
    <xf numFmtId="164" fontId="9" fillId="0" borderId="2" xfId="0" applyFont="1" applyBorder="1"/>
    <xf numFmtId="5" fontId="9" fillId="0" borderId="2" xfId="0" applyNumberFormat="1" applyFont="1" applyBorder="1"/>
    <xf numFmtId="164" fontId="9" fillId="0" borderId="3" xfId="0" applyFont="1" applyBorder="1" applyAlignment="1">
      <alignment horizontal="left"/>
    </xf>
    <xf numFmtId="164" fontId="9" fillId="0" borderId="3" xfId="0" applyFont="1" applyBorder="1"/>
    <xf numFmtId="5" fontId="9" fillId="0" borderId="3" xfId="0" applyNumberFormat="1" applyFont="1" applyBorder="1"/>
    <xf numFmtId="7" fontId="9" fillId="0" borderId="3" xfId="0" applyNumberFormat="1" applyFont="1" applyBorder="1"/>
    <xf numFmtId="164" fontId="4" fillId="0" borderId="3" xfId="0" applyFont="1" applyBorder="1"/>
    <xf numFmtId="164" fontId="9" fillId="0" borderId="0" xfId="0" applyFont="1" applyAlignment="1">
      <alignment horizontal="right"/>
    </xf>
    <xf numFmtId="165" fontId="4" fillId="0" borderId="0" xfId="0" applyNumberFormat="1" applyFont="1"/>
    <xf numFmtId="164" fontId="10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10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11" fillId="0" borderId="0" xfId="2" applyNumberFormat="1" applyFont="1" applyAlignment="1" applyProtection="1">
      <alignment horizontal="center"/>
      <protection locked="0"/>
    </xf>
    <xf numFmtId="43" fontId="7" fillId="0" borderId="1" xfId="2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11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8" fillId="0" borderId="0" xfId="2" applyNumberFormat="1" applyFont="1" applyBorder="1" applyAlignment="1" applyProtection="1">
      <alignment horizontal="center"/>
      <protection locked="0"/>
    </xf>
    <xf numFmtId="1" fontId="8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11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2" fillId="0" borderId="0" xfId="0" applyFont="1" applyProtection="1">
      <protection locked="0"/>
    </xf>
    <xf numFmtId="164" fontId="14" fillId="0" borderId="0" xfId="0" applyFont="1"/>
    <xf numFmtId="164" fontId="15" fillId="0" borderId="0" xfId="0" applyFont="1"/>
    <xf numFmtId="43" fontId="6" fillId="0" borderId="0" xfId="2" quotePrefix="1" applyFont="1" applyBorder="1" applyAlignment="1" applyProtection="1">
      <alignment horizontal="left"/>
      <protection locked="0"/>
    </xf>
    <xf numFmtId="49" fontId="6" fillId="0" borderId="0" xfId="0" quotePrefix="1" applyNumberFormat="1" applyFont="1" applyAlignment="1" applyProtection="1">
      <alignment horizontal="left"/>
      <protection locked="0"/>
    </xf>
    <xf numFmtId="49" fontId="16" fillId="0" borderId="0" xfId="0" applyNumberFormat="1" applyFont="1" applyAlignment="1" applyProtection="1">
      <alignment horizontal="center"/>
      <protection locked="0"/>
    </xf>
    <xf numFmtId="49" fontId="17" fillId="0" borderId="0" xfId="0" applyNumberFormat="1" applyFont="1" applyAlignment="1" applyProtection="1">
      <alignment horizontal="center"/>
      <protection locked="0"/>
    </xf>
    <xf numFmtId="49" fontId="17" fillId="0" borderId="0" xfId="0" applyNumberFormat="1" applyFont="1" applyAlignment="1" applyProtection="1">
      <alignment horizontal="left"/>
      <protection locked="0"/>
    </xf>
    <xf numFmtId="49" fontId="17" fillId="0" borderId="7" xfId="0" applyNumberFormat="1" applyFont="1" applyBorder="1" applyAlignment="1" applyProtection="1">
      <alignment horizontal="center"/>
      <protection locked="0"/>
    </xf>
    <xf numFmtId="49" fontId="17" fillId="0" borderId="1" xfId="0" applyNumberFormat="1" applyFont="1" applyBorder="1" applyAlignment="1" applyProtection="1">
      <alignment horizontal="center"/>
      <protection locked="0"/>
    </xf>
    <xf numFmtId="49" fontId="16" fillId="0" borderId="7" xfId="5" applyNumberFormat="1" applyFont="1" applyBorder="1" applyAlignment="1" applyProtection="1">
      <alignment horizontal="center"/>
      <protection locked="0"/>
    </xf>
    <xf numFmtId="49" fontId="17" fillId="0" borderId="0" xfId="2" applyNumberFormat="1" applyFont="1" applyBorder="1" applyAlignment="1" applyProtection="1">
      <alignment horizontal="center"/>
      <protection locked="0"/>
    </xf>
    <xf numFmtId="49" fontId="17" fillId="0" borderId="1" xfId="2" applyNumberFormat="1" applyFont="1" applyBorder="1" applyAlignment="1" applyProtection="1">
      <alignment horizontal="center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49" fontId="18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Fill="1" applyBorder="1" applyProtection="1">
      <protection locked="0"/>
    </xf>
    <xf numFmtId="1" fontId="6" fillId="0" borderId="0" xfId="0" applyNumberFormat="1" applyFont="1" applyAlignment="1" applyProtection="1">
      <alignment horizontal="left"/>
      <protection locked="0"/>
    </xf>
    <xf numFmtId="44" fontId="6" fillId="0" borderId="0" xfId="5" applyFont="1" applyBorder="1" applyProtection="1">
      <protection locked="0"/>
    </xf>
    <xf numFmtId="43" fontId="6" fillId="0" borderId="0" xfId="2" applyFont="1" applyBorder="1" applyAlignment="1" applyProtection="1">
      <alignment horizontal="left"/>
      <protection locked="0"/>
    </xf>
    <xf numFmtId="43" fontId="5" fillId="0" borderId="0" xfId="2" applyFont="1" applyFill="1" applyBorder="1" applyAlignment="1" applyProtection="1">
      <alignment horizontal="left"/>
      <protection locked="0"/>
    </xf>
    <xf numFmtId="164" fontId="19" fillId="2" borderId="0" xfId="0" applyFont="1" applyFill="1" applyAlignment="1">
      <alignment wrapText="1"/>
    </xf>
    <xf numFmtId="43" fontId="5" fillId="0" borderId="0" xfId="0" applyNumberFormat="1" applyFont="1" applyProtection="1">
      <protection locked="0"/>
    </xf>
    <xf numFmtId="17" fontId="6" fillId="0" borderId="0" xfId="2" applyNumberFormat="1" applyFont="1" applyBorder="1" applyAlignment="1" applyProtection="1">
      <alignment horizontal="left"/>
      <protection locked="0"/>
    </xf>
    <xf numFmtId="164" fontId="6" fillId="0" borderId="0" xfId="0" applyFont="1" applyAlignment="1" applyProtection="1">
      <alignment horizontal="left"/>
      <protection locked="0"/>
    </xf>
    <xf numFmtId="164" fontId="20" fillId="0" borderId="0" xfId="0" applyFont="1" applyAlignment="1">
      <alignment horizontal="left"/>
    </xf>
    <xf numFmtId="164" fontId="21" fillId="0" borderId="0" xfId="0" applyFont="1" applyProtection="1">
      <protection locked="0"/>
    </xf>
    <xf numFmtId="164" fontId="5" fillId="0" borderId="0" xfId="0" applyFont="1" applyAlignment="1">
      <alignment horizontal="left"/>
    </xf>
    <xf numFmtId="49" fontId="16" fillId="0" borderId="0" xfId="2" applyNumberFormat="1" applyFont="1" applyFill="1" applyBorder="1" applyAlignment="1" applyProtection="1">
      <alignment horizontal="center"/>
      <protection locked="0"/>
    </xf>
    <xf numFmtId="17" fontId="5" fillId="3" borderId="0" xfId="2" applyNumberFormat="1" applyFont="1" applyFill="1" applyAlignment="1" applyProtection="1">
      <alignment horizontal="center"/>
      <protection locked="0"/>
    </xf>
    <xf numFmtId="43" fontId="5" fillId="3" borderId="0" xfId="2" applyFont="1" applyFill="1" applyBorder="1" applyAlignment="1" applyProtection="1">
      <alignment horizontal="left"/>
      <protection locked="0"/>
    </xf>
    <xf numFmtId="49" fontId="18" fillId="3" borderId="0" xfId="2" applyNumberFormat="1" applyFont="1" applyFill="1" applyBorder="1" applyAlignment="1" applyProtection="1">
      <alignment horizontal="center"/>
      <protection locked="0"/>
    </xf>
    <xf numFmtId="43" fontId="5" fillId="3" borderId="0" xfId="2" applyFont="1" applyFill="1" applyBorder="1" applyProtection="1">
      <protection locked="0"/>
    </xf>
    <xf numFmtId="49" fontId="5" fillId="3" borderId="0" xfId="2" applyNumberFormat="1" applyFont="1" applyFill="1" applyBorder="1" applyAlignment="1" applyProtection="1">
      <alignment horizontal="center"/>
      <protection locked="0"/>
    </xf>
    <xf numFmtId="1" fontId="5" fillId="3" borderId="0" xfId="2" applyNumberFormat="1" applyFont="1" applyFill="1" applyBorder="1" applyAlignment="1" applyProtection="1">
      <alignment horizontal="center"/>
      <protection locked="0"/>
    </xf>
    <xf numFmtId="164" fontId="22" fillId="0" borderId="12" xfId="0" applyFont="1" applyBorder="1" applyAlignment="1">
      <alignment horizontal="left" vertical="top"/>
    </xf>
    <xf numFmtId="164" fontId="25" fillId="0" borderId="0" xfId="0" applyFont="1" applyProtection="1">
      <protection locked="0"/>
    </xf>
    <xf numFmtId="43" fontId="26" fillId="3" borderId="0" xfId="2" applyFont="1" applyFill="1" applyBorder="1" applyProtection="1">
      <protection locked="0"/>
    </xf>
    <xf numFmtId="43" fontId="5" fillId="4" borderId="0" xfId="2" applyFont="1" applyFill="1" applyBorder="1" applyProtection="1">
      <protection locked="0"/>
    </xf>
    <xf numFmtId="10" fontId="6" fillId="0" borderId="0" xfId="8" applyNumberFormat="1" applyFont="1" applyAlignment="1" applyProtection="1">
      <alignment horizontal="center"/>
      <protection locked="0"/>
    </xf>
    <xf numFmtId="44" fontId="23" fillId="0" borderId="0" xfId="5" applyFont="1" applyProtection="1">
      <protection locked="0"/>
    </xf>
    <xf numFmtId="44" fontId="24" fillId="0" borderId="13" xfId="0" applyNumberFormat="1" applyFont="1" applyBorder="1" applyProtection="1">
      <protection locked="0"/>
    </xf>
    <xf numFmtId="44" fontId="6" fillId="0" borderId="0" xfId="5" applyFont="1" applyProtection="1">
      <protection locked="0"/>
    </xf>
    <xf numFmtId="44" fontId="6" fillId="2" borderId="0" xfId="5" applyFont="1" applyFill="1" applyProtection="1">
      <protection locked="0"/>
    </xf>
    <xf numFmtId="0" fontId="5" fillId="0" borderId="0" xfId="2" applyNumberFormat="1" applyFont="1" applyBorder="1" applyProtection="1">
      <protection locked="0"/>
    </xf>
  </cellXfs>
  <cellStyles count="10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9" xr:uid="{54A05A67-C5D3-46CC-B099-8E134244ACD3}"/>
    <cellStyle name="Percen - Style2" xfId="7" xr:uid="{00000000-0005-0000-0000-000007000000}"/>
    <cellStyle name="Percent" xfId="8" builtinId="5"/>
  </cellStyles>
  <dxfs count="0"/>
  <tableStyles count="1" defaultTableStyle="TableStyleMedium2" defaultPivotStyle="PivotStyleLight16">
    <tableStyle name="Invisible" pivot="0" table="0" count="0" xr9:uid="{D0947C90-D988-494B-849B-54A7F73A0D52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81"/>
  <sheetViews>
    <sheetView tabSelected="1" zoomScaleNormal="75" workbookViewId="0">
      <pane ySplit="12" topLeftCell="A246" activePane="bottomLeft" state="frozen"/>
      <selection pane="bottomLeft" activeCell="C248" sqref="C248:C265"/>
    </sheetView>
  </sheetViews>
  <sheetFormatPr defaultColWidth="8.88671875" defaultRowHeight="12" x14ac:dyDescent="0.2"/>
  <cols>
    <col min="1" max="1" width="6.109375" style="50" customWidth="1"/>
    <col min="2" max="2" width="35.88671875" style="51" customWidth="1"/>
    <col min="3" max="3" width="3.77734375" style="104" customWidth="1"/>
    <col min="4" max="6" width="10.44140625" style="52" customWidth="1"/>
    <col min="7" max="7" width="11.21875" style="52" bestFit="1" customWidth="1"/>
    <col min="8" max="9" width="10.44140625" style="52" customWidth="1"/>
    <col min="10" max="10" width="9.44140625" style="83" customWidth="1"/>
    <col min="11" max="11" width="5.88671875" style="84" customWidth="1"/>
    <col min="12" max="12" width="11" style="52" customWidth="1"/>
    <col min="13" max="13" width="15.88671875" style="52" bestFit="1" customWidth="1"/>
    <col min="14" max="14" width="11.5546875" style="52" customWidth="1"/>
    <col min="15" max="15" width="23.44140625" style="52" bestFit="1" customWidth="1"/>
    <col min="16" max="16" width="10.44140625" style="52" bestFit="1" customWidth="1"/>
    <col min="17" max="16384" width="8.88671875" style="52"/>
  </cols>
  <sheetData>
    <row r="1" spans="1:254" ht="15.75" x14ac:dyDescent="0.25">
      <c r="H1" s="85" t="s">
        <v>37</v>
      </c>
      <c r="J1" s="53"/>
      <c r="K1" s="54"/>
      <c r="L1" s="55"/>
      <c r="M1" s="55"/>
      <c r="N1" s="55"/>
    </row>
    <row r="2" spans="1:254" s="5" customFormat="1" ht="14.1" customHeight="1" x14ac:dyDescent="0.25">
      <c r="A2" s="3"/>
      <c r="B2" s="2" t="s">
        <v>0</v>
      </c>
      <c r="C2" s="105"/>
      <c r="D2" s="92"/>
      <c r="H2" s="5" t="s">
        <v>68</v>
      </c>
      <c r="I2" s="86">
        <f>4013566+25000</f>
        <v>4038566</v>
      </c>
      <c r="J2" s="87"/>
      <c r="K2" s="137">
        <f>M2/$M$4</f>
        <v>0.35284457298927208</v>
      </c>
      <c r="L2" s="124" t="s">
        <v>115</v>
      </c>
      <c r="M2" s="138">
        <f>SUM(D20,D53:D54,D77,D167,D168,D205)-D224</f>
        <v>7539730.1799999997</v>
      </c>
      <c r="N2" s="134"/>
    </row>
    <row r="3" spans="1:254" s="5" customFormat="1" ht="14.1" customHeight="1" x14ac:dyDescent="0.25">
      <c r="A3" s="3"/>
      <c r="B3" s="4" t="s">
        <v>1</v>
      </c>
      <c r="C3" s="106"/>
      <c r="D3" s="98" t="s">
        <v>55</v>
      </c>
      <c r="H3" s="5" t="s">
        <v>47</v>
      </c>
      <c r="I3" s="86">
        <f>688112-643112-44122</f>
        <v>878</v>
      </c>
      <c r="J3" s="87"/>
      <c r="K3" s="137">
        <f>M3/$M$4</f>
        <v>0.64715542701072792</v>
      </c>
      <c r="L3" s="124" t="s">
        <v>116</v>
      </c>
      <c r="M3" s="138">
        <f>SUM(D15,D68,D126,D127,D224)</f>
        <v>13828687.41</v>
      </c>
      <c r="N3" s="55"/>
      <c r="O3" s="5" t="s">
        <v>284</v>
      </c>
      <c r="P3" s="141">
        <f>I11-P4</f>
        <v>7593074.1766913291</v>
      </c>
    </row>
    <row r="4" spans="1:254" s="5" customFormat="1" ht="14.1" customHeight="1" thickBot="1" x14ac:dyDescent="0.3">
      <c r="A4" s="3"/>
      <c r="B4" s="91" t="s">
        <v>50</v>
      </c>
      <c r="C4" s="106"/>
      <c r="D4" s="103" t="s">
        <v>57</v>
      </c>
      <c r="H4" s="5" t="s">
        <v>69</v>
      </c>
      <c r="I4" s="86">
        <f>84000</f>
        <v>84000</v>
      </c>
      <c r="J4" s="87"/>
      <c r="K4" s="6"/>
      <c r="L4" s="55"/>
      <c r="M4" s="139">
        <f>SUM(M2:M3)</f>
        <v>21368417.59</v>
      </c>
      <c r="N4" s="55"/>
      <c r="O4" s="5" t="s">
        <v>285</v>
      </c>
      <c r="P4" s="140">
        <f>SUM(L154:L206)</f>
        <v>5509952.2733086701</v>
      </c>
    </row>
    <row r="5" spans="1:254" s="5" customFormat="1" ht="14.1" customHeight="1" thickTop="1" x14ac:dyDescent="0.25">
      <c r="A5" s="3"/>
      <c r="B5" s="2" t="s">
        <v>2</v>
      </c>
      <c r="C5" s="105"/>
      <c r="D5" s="100" t="s">
        <v>56</v>
      </c>
      <c r="H5" s="5" t="s">
        <v>71</v>
      </c>
      <c r="I5" s="86">
        <f>12600</f>
        <v>12600</v>
      </c>
      <c r="J5" s="87"/>
      <c r="K5" s="124" t="s">
        <v>320</v>
      </c>
      <c r="L5" s="124"/>
      <c r="M5" s="138">
        <v>13894011.189999999</v>
      </c>
      <c r="N5" s="55"/>
    </row>
    <row r="6" spans="1:254" s="5" customFormat="1" ht="14.1" customHeight="1" thickBot="1" x14ac:dyDescent="0.35">
      <c r="A6" s="3"/>
      <c r="B6" s="2" t="s">
        <v>3</v>
      </c>
      <c r="C6" s="105"/>
      <c r="D6" s="99">
        <v>23137810</v>
      </c>
      <c r="E6" s="5" t="s">
        <v>53</v>
      </c>
      <c r="H6" s="5" t="s">
        <v>70</v>
      </c>
      <c r="I6" s="88">
        <f>529200</f>
        <v>529200</v>
      </c>
      <c r="J6" s="87"/>
      <c r="K6" s="6"/>
      <c r="L6" s="55"/>
      <c r="M6" s="55"/>
      <c r="N6" s="55"/>
    </row>
    <row r="7" spans="1:254" s="5" customFormat="1" ht="14.1" customHeight="1" x14ac:dyDescent="0.2">
      <c r="A7" s="3"/>
      <c r="B7" s="2" t="s">
        <v>4</v>
      </c>
      <c r="C7" s="105"/>
      <c r="D7" s="101" t="s">
        <v>122</v>
      </c>
      <c r="G7" s="116">
        <f>+G11-F11</f>
        <v>5321.7499999962747</v>
      </c>
      <c r="H7" s="5" t="s">
        <v>48</v>
      </c>
      <c r="I7" s="89">
        <f>SUM(I2:I6)</f>
        <v>4665244</v>
      </c>
      <c r="J7" s="90">
        <f>+H11-I7</f>
        <v>-4591268.8200000077</v>
      </c>
      <c r="K7" s="115" t="s">
        <v>72</v>
      </c>
      <c r="L7" s="42"/>
      <c r="M7" s="43"/>
      <c r="N7" s="44"/>
      <c r="O7" s="10"/>
    </row>
    <row r="8" spans="1:254" s="5" customFormat="1" ht="14.1" customHeight="1" x14ac:dyDescent="0.2">
      <c r="A8" s="3"/>
      <c r="B8" s="56"/>
      <c r="C8" s="107"/>
      <c r="D8" s="57"/>
      <c r="E8" s="57" t="s">
        <v>5</v>
      </c>
      <c r="F8" s="57"/>
      <c r="G8" s="57"/>
      <c r="H8" s="57"/>
      <c r="I8" s="57" t="s">
        <v>6</v>
      </c>
      <c r="J8" s="58" t="s">
        <v>45</v>
      </c>
      <c r="K8" s="59" t="s">
        <v>46</v>
      </c>
      <c r="L8" s="93"/>
      <c r="M8" s="77"/>
    </row>
    <row r="9" spans="1:254" s="66" customFormat="1" ht="14.1" customHeight="1" x14ac:dyDescent="0.2">
      <c r="A9" s="3"/>
      <c r="B9" s="60" t="s">
        <v>7</v>
      </c>
      <c r="C9" s="108"/>
      <c r="D9" s="61" t="s">
        <v>8</v>
      </c>
      <c r="E9" s="62" t="s">
        <v>9</v>
      </c>
      <c r="F9" s="62" t="s">
        <v>10</v>
      </c>
      <c r="G9" s="63" t="s">
        <v>11</v>
      </c>
      <c r="H9" s="63" t="s">
        <v>12</v>
      </c>
      <c r="I9" s="62" t="s">
        <v>8</v>
      </c>
      <c r="J9" s="64" t="s">
        <v>13</v>
      </c>
      <c r="K9" s="65" t="s">
        <v>13</v>
      </c>
      <c r="L9" s="94" t="s">
        <v>51</v>
      </c>
      <c r="M9" s="95" t="s">
        <v>52</v>
      </c>
    </row>
    <row r="10" spans="1:254" s="73" customFormat="1" ht="14.1" customHeight="1" x14ac:dyDescent="0.2">
      <c r="A10" s="67"/>
      <c r="B10" s="68"/>
      <c r="C10" s="109"/>
      <c r="D10" s="69"/>
      <c r="E10" s="69"/>
      <c r="F10" s="69"/>
      <c r="G10" s="69"/>
      <c r="H10" s="69"/>
      <c r="I10" s="69"/>
      <c r="J10" s="70"/>
      <c r="K10" s="71"/>
      <c r="L10" s="96">
        <f>F11*K3</f>
        <v>13782550.068776736</v>
      </c>
      <c r="M10" s="10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</row>
    <row r="11" spans="1:254" s="78" customFormat="1" ht="13.5" customHeight="1" x14ac:dyDescent="0.2">
      <c r="A11" s="48" t="s">
        <v>14</v>
      </c>
      <c r="B11" s="74" t="s">
        <v>15</v>
      </c>
      <c r="C11" s="110"/>
      <c r="D11" s="13">
        <f>SUM(D14:D512)</f>
        <v>21376422</v>
      </c>
      <c r="E11" s="13">
        <f>SUM(E14:E512)-F11</f>
        <v>79296.929999988526</v>
      </c>
      <c r="F11" s="13">
        <f>SUM(F14:F512)</f>
        <v>21297125.070000011</v>
      </c>
      <c r="G11" s="13">
        <f>SUM(G14:G512)</f>
        <v>21302446.820000008</v>
      </c>
      <c r="H11" s="13">
        <f>+D11-G11</f>
        <v>73975.179999992251</v>
      </c>
      <c r="I11" s="13">
        <f>SUM(I14:I512)</f>
        <v>13103026.449999999</v>
      </c>
      <c r="J11" s="75"/>
      <c r="K11" s="76"/>
      <c r="L11" s="97">
        <f>SUM(L13:L512)</f>
        <v>13782550.073308671</v>
      </c>
      <c r="M11" s="97">
        <f>SUM(M13:M512)</f>
        <v>0</v>
      </c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</row>
    <row r="12" spans="1:254" s="78" customFormat="1" ht="14.1" customHeight="1" x14ac:dyDescent="0.2">
      <c r="A12" s="48"/>
      <c r="B12" s="79"/>
      <c r="C12" s="111"/>
      <c r="D12" s="14"/>
      <c r="E12" s="47"/>
      <c r="F12" s="14"/>
      <c r="G12" s="14"/>
      <c r="H12" s="14"/>
      <c r="I12" s="14"/>
      <c r="J12" s="80"/>
      <c r="K12" s="81"/>
      <c r="L12" s="82">
        <f>L10-L11</f>
        <v>-4.5319348573684692E-3</v>
      </c>
      <c r="M12" s="77">
        <f>M11-L11</f>
        <v>-13782550.073308671</v>
      </c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</row>
    <row r="13" spans="1:254" s="12" customFormat="1" ht="14.1" customHeight="1" x14ac:dyDescent="0.2">
      <c r="A13" s="45"/>
      <c r="B13" s="8"/>
      <c r="C13" s="112" t="s">
        <v>49</v>
      </c>
      <c r="D13" s="10"/>
      <c r="E13" s="10">
        <f>+D13</f>
        <v>0</v>
      </c>
      <c r="F13" s="10"/>
      <c r="G13" s="10">
        <f t="shared" ref="G13" si="0">IF(J13&gt;0,0,F13)</f>
        <v>0</v>
      </c>
      <c r="H13" s="10">
        <f t="shared" ref="H13" si="1">+D13</f>
        <v>0</v>
      </c>
      <c r="I13" s="10"/>
      <c r="J13" s="49"/>
      <c r="K13" s="11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</row>
    <row r="14" spans="1:254" s="12" customFormat="1" ht="14.1" customHeight="1" x14ac:dyDescent="0.2">
      <c r="A14" s="46" t="s">
        <v>54</v>
      </c>
      <c r="B14" s="8"/>
      <c r="C14" s="112"/>
      <c r="D14" s="10"/>
      <c r="E14" s="10">
        <f t="shared" ref="E14:E28" si="2">+D14</f>
        <v>0</v>
      </c>
      <c r="F14" s="10"/>
      <c r="G14" s="10">
        <f t="shared" ref="G14:G28" si="3">IF(J14&gt;0,0,F14)</f>
        <v>0</v>
      </c>
      <c r="H14" s="10">
        <f t="shared" ref="H14:H28" si="4">+D14</f>
        <v>0</v>
      </c>
      <c r="I14" s="10"/>
      <c r="J14" s="49"/>
      <c r="K14" s="11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</row>
    <row r="15" spans="1:254" s="12" customFormat="1" ht="14.1" customHeight="1" x14ac:dyDescent="0.2">
      <c r="A15" s="7">
        <v>44713</v>
      </c>
      <c r="B15" s="8" t="s">
        <v>58</v>
      </c>
      <c r="C15" s="113" t="s">
        <v>59</v>
      </c>
      <c r="D15" s="136">
        <v>3210878</v>
      </c>
      <c r="E15" s="10">
        <f t="shared" si="2"/>
        <v>3210878</v>
      </c>
      <c r="F15" s="10"/>
      <c r="G15" s="10">
        <f t="shared" si="3"/>
        <v>0</v>
      </c>
      <c r="H15" s="10">
        <f t="shared" si="4"/>
        <v>3210878</v>
      </c>
      <c r="I15" s="10"/>
      <c r="J15" s="49"/>
      <c r="K15" s="11">
        <v>4761</v>
      </c>
      <c r="L15" s="10"/>
      <c r="M15" s="10"/>
      <c r="N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</row>
    <row r="16" spans="1:254" s="12" customFormat="1" ht="14.1" customHeight="1" x14ac:dyDescent="0.2">
      <c r="A16" s="7"/>
      <c r="B16" s="8"/>
      <c r="C16" s="112"/>
      <c r="D16" s="10"/>
      <c r="E16" s="10">
        <f t="shared" si="2"/>
        <v>0</v>
      </c>
      <c r="F16" s="10"/>
      <c r="G16" s="10">
        <f t="shared" si="3"/>
        <v>0</v>
      </c>
      <c r="H16" s="10">
        <f t="shared" si="4"/>
        <v>0</v>
      </c>
      <c r="I16" s="10"/>
      <c r="J16" s="49"/>
      <c r="K16" s="11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</row>
    <row r="17" spans="1:254" s="12" customFormat="1" ht="14.1" customHeight="1" x14ac:dyDescent="0.2">
      <c r="A17" s="46" t="s">
        <v>60</v>
      </c>
      <c r="B17" s="102"/>
      <c r="C17" s="112"/>
      <c r="D17" s="10"/>
      <c r="E17" s="10">
        <f t="shared" si="2"/>
        <v>0</v>
      </c>
      <c r="F17" s="10"/>
      <c r="G17" s="10">
        <f t="shared" si="3"/>
        <v>0</v>
      </c>
      <c r="H17" s="10">
        <f t="shared" si="4"/>
        <v>0</v>
      </c>
      <c r="I17" s="10"/>
      <c r="J17" s="49"/>
      <c r="K17" s="11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</row>
    <row r="18" spans="1:254" s="12" customFormat="1" ht="14.1" customHeight="1" x14ac:dyDescent="0.2">
      <c r="A18" s="7">
        <v>44778</v>
      </c>
      <c r="B18" s="8" t="s">
        <v>61</v>
      </c>
      <c r="C18" s="112" t="s">
        <v>62</v>
      </c>
      <c r="D18" s="10"/>
      <c r="E18" s="10">
        <f t="shared" si="2"/>
        <v>0</v>
      </c>
      <c r="F18" s="10"/>
      <c r="G18" s="10">
        <v>643112</v>
      </c>
      <c r="H18" s="10">
        <f t="shared" si="4"/>
        <v>0</v>
      </c>
      <c r="I18" s="10"/>
      <c r="J18" s="49" t="s">
        <v>63</v>
      </c>
      <c r="K18" s="11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</row>
    <row r="19" spans="1:254" s="12" customFormat="1" ht="14.1" customHeight="1" x14ac:dyDescent="0.2">
      <c r="A19" s="7">
        <v>44830</v>
      </c>
      <c r="B19" s="8" t="s">
        <v>64</v>
      </c>
      <c r="C19" s="112" t="s">
        <v>62</v>
      </c>
      <c r="D19" s="10"/>
      <c r="E19" s="10">
        <f t="shared" si="2"/>
        <v>0</v>
      </c>
      <c r="F19" s="10"/>
      <c r="G19" s="10">
        <v>44122</v>
      </c>
      <c r="H19" s="10">
        <f t="shared" si="4"/>
        <v>0</v>
      </c>
      <c r="I19" s="10"/>
      <c r="J19" s="49" t="s">
        <v>65</v>
      </c>
      <c r="K19" s="11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</row>
    <row r="20" spans="1:254" s="12" customFormat="1" ht="14.1" customHeight="1" x14ac:dyDescent="0.2">
      <c r="A20" s="7">
        <f>+A19</f>
        <v>44830</v>
      </c>
      <c r="B20" s="10" t="s">
        <v>66</v>
      </c>
      <c r="C20" s="112" t="s">
        <v>73</v>
      </c>
      <c r="D20" s="136">
        <v>400000</v>
      </c>
      <c r="E20" s="10">
        <f t="shared" si="2"/>
        <v>400000</v>
      </c>
      <c r="F20" s="10"/>
      <c r="G20" s="10">
        <f t="shared" si="3"/>
        <v>0</v>
      </c>
      <c r="H20" s="10">
        <f t="shared" si="4"/>
        <v>400000</v>
      </c>
      <c r="I20" s="10"/>
      <c r="J20" s="49"/>
      <c r="K20" s="11">
        <v>4667</v>
      </c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</row>
    <row r="21" spans="1:254" s="12" customFormat="1" ht="14.1" customHeight="1" x14ac:dyDescent="0.2">
      <c r="A21" s="7">
        <f>+A20</f>
        <v>44830</v>
      </c>
      <c r="B21" s="114" t="s">
        <v>67</v>
      </c>
      <c r="C21" s="112" t="s">
        <v>73</v>
      </c>
      <c r="D21" s="9"/>
      <c r="E21" s="10">
        <f t="shared" si="2"/>
        <v>0</v>
      </c>
      <c r="F21" s="10">
        <v>8400</v>
      </c>
      <c r="G21" s="10">
        <f t="shared" si="3"/>
        <v>8400</v>
      </c>
      <c r="H21" s="10">
        <f t="shared" si="4"/>
        <v>0</v>
      </c>
      <c r="I21" s="10"/>
      <c r="J21" s="49"/>
      <c r="K21" s="11">
        <v>6870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</row>
    <row r="22" spans="1:254" s="12" customFormat="1" ht="14.1" customHeight="1" x14ac:dyDescent="0.2">
      <c r="A22" s="7">
        <v>44872</v>
      </c>
      <c r="B22" s="8" t="s">
        <v>74</v>
      </c>
      <c r="C22" s="112" t="s">
        <v>73</v>
      </c>
      <c r="D22" s="10"/>
      <c r="E22" s="10">
        <f t="shared" si="2"/>
        <v>0</v>
      </c>
      <c r="F22" s="10">
        <v>39715.199999999997</v>
      </c>
      <c r="G22" s="10">
        <f t="shared" si="3"/>
        <v>0</v>
      </c>
      <c r="H22" s="10">
        <f t="shared" si="4"/>
        <v>0</v>
      </c>
      <c r="I22" s="10"/>
      <c r="J22" s="49" t="s">
        <v>63</v>
      </c>
      <c r="K22" s="11">
        <v>6861</v>
      </c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</row>
    <row r="23" spans="1:254" s="12" customFormat="1" ht="14.1" customHeight="1" x14ac:dyDescent="0.2">
      <c r="A23" s="7">
        <v>44900</v>
      </c>
      <c r="B23" s="12" t="s">
        <v>75</v>
      </c>
      <c r="C23" s="112" t="s">
        <v>62</v>
      </c>
      <c r="D23" s="10"/>
      <c r="E23" s="10">
        <f t="shared" si="2"/>
        <v>0</v>
      </c>
      <c r="F23" s="10"/>
      <c r="G23" s="10">
        <v>45000</v>
      </c>
      <c r="H23" s="10">
        <f t="shared" si="4"/>
        <v>0</v>
      </c>
      <c r="I23" s="10"/>
      <c r="J23" s="49" t="s">
        <v>76</v>
      </c>
      <c r="K23" s="11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</row>
    <row r="24" spans="1:254" s="12" customFormat="1" ht="14.1" customHeight="1" x14ac:dyDescent="0.2">
      <c r="A24" s="7">
        <v>44908</v>
      </c>
      <c r="B24" s="8" t="s">
        <v>77</v>
      </c>
      <c r="C24" s="112" t="s">
        <v>73</v>
      </c>
      <c r="D24" s="10"/>
      <c r="E24" s="10">
        <f t="shared" si="2"/>
        <v>0</v>
      </c>
      <c r="F24" s="10">
        <v>39715.199999999997</v>
      </c>
      <c r="G24" s="10">
        <f t="shared" si="3"/>
        <v>0</v>
      </c>
      <c r="H24" s="10">
        <f t="shared" si="4"/>
        <v>0</v>
      </c>
      <c r="I24" s="10"/>
      <c r="J24" s="49" t="s">
        <v>63</v>
      </c>
      <c r="K24" s="11">
        <v>6861</v>
      </c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</row>
    <row r="25" spans="1:254" s="12" customFormat="1" ht="14.1" customHeight="1" x14ac:dyDescent="0.2">
      <c r="A25" s="7">
        <v>44908</v>
      </c>
      <c r="B25" s="8" t="s">
        <v>78</v>
      </c>
      <c r="C25" s="112" t="s">
        <v>73</v>
      </c>
      <c r="D25" s="10"/>
      <c r="E25" s="10">
        <f t="shared" si="2"/>
        <v>0</v>
      </c>
      <c r="F25" s="10">
        <v>39715.199999999997</v>
      </c>
      <c r="G25" s="10">
        <f t="shared" si="3"/>
        <v>0</v>
      </c>
      <c r="H25" s="10">
        <f t="shared" si="4"/>
        <v>0</v>
      </c>
      <c r="I25" s="10"/>
      <c r="J25" s="49" t="s">
        <v>63</v>
      </c>
      <c r="K25" s="11">
        <v>6861</v>
      </c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</row>
    <row r="26" spans="1:254" s="12" customFormat="1" ht="14.1" customHeight="1" x14ac:dyDescent="0.2">
      <c r="A26" s="7">
        <v>44937</v>
      </c>
      <c r="B26" s="100" t="s">
        <v>79</v>
      </c>
      <c r="C26" s="112" t="s">
        <v>73</v>
      </c>
      <c r="D26" s="10"/>
      <c r="E26" s="10">
        <f t="shared" si="2"/>
        <v>0</v>
      </c>
      <c r="F26" s="10">
        <v>39715.199999999997</v>
      </c>
      <c r="G26" s="10">
        <f t="shared" si="3"/>
        <v>0</v>
      </c>
      <c r="H26" s="10">
        <f t="shared" si="4"/>
        <v>0</v>
      </c>
      <c r="I26" s="10"/>
      <c r="J26" s="49" t="s">
        <v>63</v>
      </c>
      <c r="K26" s="11">
        <v>6861</v>
      </c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</row>
    <row r="27" spans="1:254" s="12" customFormat="1" ht="14.1" customHeight="1" x14ac:dyDescent="0.2">
      <c r="A27" s="7">
        <v>44963</v>
      </c>
      <c r="B27" s="8" t="s">
        <v>80</v>
      </c>
      <c r="C27" s="112" t="s">
        <v>73</v>
      </c>
      <c r="D27" s="10"/>
      <c r="E27" s="10">
        <f t="shared" si="2"/>
        <v>0</v>
      </c>
      <c r="F27" s="10">
        <v>44122</v>
      </c>
      <c r="G27" s="10">
        <f t="shared" si="3"/>
        <v>0</v>
      </c>
      <c r="H27" s="10">
        <f t="shared" si="4"/>
        <v>0</v>
      </c>
      <c r="I27" s="10"/>
      <c r="J27" s="49" t="s">
        <v>65</v>
      </c>
      <c r="K27" s="11">
        <v>6861</v>
      </c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</row>
    <row r="28" spans="1:254" s="12" customFormat="1" ht="14.1" customHeight="1" x14ac:dyDescent="0.2">
      <c r="A28" s="7">
        <v>44970</v>
      </c>
      <c r="B28" s="100" t="s">
        <v>81</v>
      </c>
      <c r="C28" s="112" t="s">
        <v>73</v>
      </c>
      <c r="D28" s="10"/>
      <c r="E28" s="10">
        <f t="shared" si="2"/>
        <v>0</v>
      </c>
      <c r="F28" s="10">
        <v>39715.199999999997</v>
      </c>
      <c r="G28" s="10">
        <f t="shared" si="3"/>
        <v>0</v>
      </c>
      <c r="H28" s="10">
        <f t="shared" si="4"/>
        <v>0</v>
      </c>
      <c r="I28" s="10"/>
      <c r="J28" s="49" t="s">
        <v>63</v>
      </c>
      <c r="K28" s="11">
        <v>6861</v>
      </c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</row>
    <row r="29" spans="1:254" s="12" customFormat="1" ht="14.1" customHeight="1" x14ac:dyDescent="0.2">
      <c r="A29" s="7">
        <v>44999</v>
      </c>
      <c r="B29" s="117" t="s">
        <v>82</v>
      </c>
      <c r="C29" s="112" t="s">
        <v>73</v>
      </c>
      <c r="D29" s="10"/>
      <c r="E29" s="10">
        <f t="shared" ref="E29:E35" si="5">+D29</f>
        <v>0</v>
      </c>
      <c r="F29" s="10">
        <v>4000</v>
      </c>
      <c r="G29" s="10">
        <f t="shared" ref="G29:G32" si="6">IF(J29&gt;0,0,F29)</f>
        <v>4000</v>
      </c>
      <c r="H29" s="10">
        <f t="shared" ref="H29" si="7">+D29</f>
        <v>0</v>
      </c>
      <c r="I29" s="10"/>
      <c r="J29" s="49"/>
      <c r="K29" s="11">
        <v>6872</v>
      </c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</row>
    <row r="30" spans="1:254" s="12" customFormat="1" ht="14.1" customHeight="1" x14ac:dyDescent="0.2">
      <c r="A30" s="7">
        <v>45005</v>
      </c>
      <c r="B30" s="100" t="s">
        <v>83</v>
      </c>
      <c r="C30" s="112" t="s">
        <v>73</v>
      </c>
      <c r="D30" s="10"/>
      <c r="E30" s="10">
        <f t="shared" si="5"/>
        <v>0</v>
      </c>
      <c r="F30" s="10">
        <v>49644</v>
      </c>
      <c r="G30" s="10">
        <f t="shared" si="6"/>
        <v>0</v>
      </c>
      <c r="H30" s="10">
        <f t="shared" ref="H30:H32" si="8">+D30</f>
        <v>0</v>
      </c>
      <c r="I30" s="10"/>
      <c r="J30" s="49" t="s">
        <v>63</v>
      </c>
      <c r="K30" s="11">
        <v>6861</v>
      </c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</row>
    <row r="31" spans="1:254" s="12" customFormat="1" ht="14.1" customHeight="1" x14ac:dyDescent="0.2">
      <c r="A31" s="7">
        <v>45026</v>
      </c>
      <c r="B31" s="12" t="s">
        <v>84</v>
      </c>
      <c r="C31" s="112" t="s">
        <v>73</v>
      </c>
      <c r="D31" s="10"/>
      <c r="E31" s="10">
        <f t="shared" si="5"/>
        <v>0</v>
      </c>
      <c r="F31" s="10">
        <v>49644</v>
      </c>
      <c r="G31" s="10">
        <f t="shared" si="6"/>
        <v>0</v>
      </c>
      <c r="H31" s="10">
        <f t="shared" si="8"/>
        <v>0</v>
      </c>
      <c r="I31" s="10"/>
      <c r="J31" s="49" t="s">
        <v>63</v>
      </c>
      <c r="K31" s="11">
        <v>6861</v>
      </c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</row>
    <row r="32" spans="1:254" s="12" customFormat="1" ht="14.1" customHeight="1" x14ac:dyDescent="0.2">
      <c r="A32" s="7">
        <v>45054</v>
      </c>
      <c r="B32" s="8" t="s">
        <v>85</v>
      </c>
      <c r="C32" s="112" t="s">
        <v>73</v>
      </c>
      <c r="D32" s="10"/>
      <c r="E32" s="10">
        <f t="shared" si="5"/>
        <v>0</v>
      </c>
      <c r="F32" s="10">
        <v>49644</v>
      </c>
      <c r="G32" s="10">
        <f t="shared" si="6"/>
        <v>0</v>
      </c>
      <c r="H32" s="10">
        <f t="shared" si="8"/>
        <v>0</v>
      </c>
      <c r="I32" s="10"/>
      <c r="J32" s="49" t="s">
        <v>63</v>
      </c>
      <c r="K32" s="11">
        <v>6861</v>
      </c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</row>
    <row r="33" spans="1:254" s="12" customFormat="1" ht="14.1" customHeight="1" x14ac:dyDescent="0.2">
      <c r="A33" s="7">
        <v>45082</v>
      </c>
      <c r="B33" s="8" t="s">
        <v>86</v>
      </c>
      <c r="C33" s="112" t="s">
        <v>73</v>
      </c>
      <c r="D33" s="10"/>
      <c r="E33" s="10">
        <f t="shared" si="5"/>
        <v>0</v>
      </c>
      <c r="F33" s="10">
        <v>33750</v>
      </c>
      <c r="G33" s="10">
        <f t="shared" ref="G33:G46" si="9">IF(J33&gt;0,0,F33)</f>
        <v>0</v>
      </c>
      <c r="H33" s="10">
        <f t="shared" ref="H33:H46" si="10">+D33</f>
        <v>0</v>
      </c>
      <c r="I33" s="10"/>
      <c r="J33" s="49" t="s">
        <v>76</v>
      </c>
      <c r="K33" s="11">
        <v>6813</v>
      </c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</row>
    <row r="34" spans="1:254" s="12" customFormat="1" ht="14.1" customHeight="1" x14ac:dyDescent="0.2">
      <c r="A34" s="7">
        <v>45084</v>
      </c>
      <c r="B34" s="12" t="s">
        <v>87</v>
      </c>
      <c r="C34" s="112" t="s">
        <v>73</v>
      </c>
      <c r="D34" s="10"/>
      <c r="E34" s="10">
        <f t="shared" si="5"/>
        <v>0</v>
      </c>
      <c r="F34" s="10">
        <v>19857.599999999999</v>
      </c>
      <c r="G34" s="10">
        <f t="shared" si="9"/>
        <v>0</v>
      </c>
      <c r="H34" s="10">
        <f t="shared" si="10"/>
        <v>0</v>
      </c>
      <c r="I34" s="10"/>
      <c r="J34" s="49" t="s">
        <v>63</v>
      </c>
      <c r="K34" s="11">
        <v>6861</v>
      </c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</row>
    <row r="35" spans="1:254" s="12" customFormat="1" ht="14.1" customHeight="1" x14ac:dyDescent="0.2">
      <c r="A35" s="7" t="s">
        <v>88</v>
      </c>
      <c r="B35" s="117" t="s">
        <v>94</v>
      </c>
      <c r="C35" s="112" t="s">
        <v>62</v>
      </c>
      <c r="D35" s="10"/>
      <c r="E35" s="10">
        <f t="shared" si="5"/>
        <v>0</v>
      </c>
      <c r="F35" s="10"/>
      <c r="G35" s="10">
        <f t="shared" si="9"/>
        <v>0</v>
      </c>
      <c r="H35" s="10">
        <f t="shared" si="10"/>
        <v>0</v>
      </c>
      <c r="I35" s="10"/>
      <c r="J35" s="49"/>
      <c r="K35" s="11"/>
      <c r="L35" s="10">
        <v>57637.599999999999</v>
      </c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</row>
    <row r="36" spans="1:254" s="12" customFormat="1" ht="14.1" customHeight="1" x14ac:dyDescent="0.2">
      <c r="A36" s="7"/>
      <c r="B36" s="118"/>
      <c r="C36" s="112" t="s">
        <v>49</v>
      </c>
      <c r="D36" s="10"/>
      <c r="E36" s="10">
        <f t="shared" ref="E36:E49" si="11">+D36</f>
        <v>0</v>
      </c>
      <c r="F36" s="10"/>
      <c r="G36" s="10">
        <f t="shared" si="9"/>
        <v>0</v>
      </c>
      <c r="H36" s="10">
        <f t="shared" si="10"/>
        <v>0</v>
      </c>
      <c r="I36" s="10"/>
      <c r="J36" s="49"/>
      <c r="K36" s="11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</row>
    <row r="37" spans="1:254" s="12" customFormat="1" ht="14.1" customHeight="1" x14ac:dyDescent="0.2">
      <c r="A37" s="46" t="s">
        <v>89</v>
      </c>
      <c r="B37" s="8"/>
      <c r="C37" s="112" t="s">
        <v>49</v>
      </c>
      <c r="D37" s="10"/>
      <c r="E37" s="10">
        <f>+D37</f>
        <v>0</v>
      </c>
      <c r="F37" s="10"/>
      <c r="G37" s="10">
        <f>IF(J37&gt;0,0,F37)</f>
        <v>0</v>
      </c>
      <c r="H37" s="10">
        <f>+D37</f>
        <v>0</v>
      </c>
      <c r="I37" s="10"/>
      <c r="J37" s="49"/>
      <c r="K37" s="11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</row>
    <row r="38" spans="1:254" x14ac:dyDescent="0.2">
      <c r="A38" s="50">
        <v>45149</v>
      </c>
      <c r="B38" s="51" t="s">
        <v>90</v>
      </c>
      <c r="C38" s="104" t="s">
        <v>91</v>
      </c>
      <c r="E38" s="10">
        <f t="shared" ref="E38:E39" si="12">+D38</f>
        <v>0</v>
      </c>
      <c r="F38" s="120"/>
      <c r="G38" s="10">
        <v>41272</v>
      </c>
      <c r="H38" s="10">
        <f t="shared" ref="H38:H39" si="13">+D38</f>
        <v>0</v>
      </c>
      <c r="J38" s="83" t="s">
        <v>63</v>
      </c>
    </row>
    <row r="39" spans="1:254" x14ac:dyDescent="0.2">
      <c r="A39" s="50">
        <v>45176</v>
      </c>
      <c r="B39" s="51" t="s">
        <v>92</v>
      </c>
      <c r="C39" s="104" t="s">
        <v>73</v>
      </c>
      <c r="E39" s="10">
        <f t="shared" si="12"/>
        <v>0</v>
      </c>
      <c r="F39" s="120">
        <v>30564.799999999999</v>
      </c>
      <c r="G39" s="10">
        <f>IF(J39&gt;0,0,F39)</f>
        <v>0</v>
      </c>
      <c r="H39" s="10">
        <f t="shared" si="13"/>
        <v>0</v>
      </c>
      <c r="J39" s="83" t="s">
        <v>63</v>
      </c>
      <c r="K39" s="84">
        <v>6861</v>
      </c>
    </row>
    <row r="40" spans="1:254" s="12" customFormat="1" ht="14.1" customHeight="1" x14ac:dyDescent="0.2">
      <c r="A40" s="7">
        <v>45183</v>
      </c>
      <c r="B40" s="121" t="s">
        <v>96</v>
      </c>
      <c r="C40" s="112" t="s">
        <v>62</v>
      </c>
      <c r="D40" s="10"/>
      <c r="E40" s="10">
        <f t="shared" si="11"/>
        <v>0</v>
      </c>
      <c r="F40" s="10"/>
      <c r="G40" s="10">
        <f t="shared" si="9"/>
        <v>0</v>
      </c>
      <c r="H40" s="10">
        <f t="shared" si="10"/>
        <v>0</v>
      </c>
      <c r="I40" s="10"/>
      <c r="J40" s="49"/>
      <c r="K40" s="11"/>
      <c r="L40" s="10">
        <v>30564.799999999999</v>
      </c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</row>
    <row r="41" spans="1:254" s="12" customFormat="1" ht="14.1" customHeight="1" x14ac:dyDescent="0.2">
      <c r="A41" s="7">
        <v>45196</v>
      </c>
      <c r="B41" s="117" t="s">
        <v>93</v>
      </c>
      <c r="C41" s="112" t="s">
        <v>62</v>
      </c>
      <c r="D41" s="10"/>
      <c r="E41" s="10">
        <f t="shared" si="11"/>
        <v>0</v>
      </c>
      <c r="F41" s="10"/>
      <c r="G41" s="10">
        <f t="shared" si="9"/>
        <v>0</v>
      </c>
      <c r="H41" s="10">
        <f t="shared" si="10"/>
        <v>0</v>
      </c>
      <c r="I41" s="10">
        <v>57637.599999999999</v>
      </c>
      <c r="J41" s="49"/>
      <c r="K41" s="11">
        <v>4760</v>
      </c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</row>
    <row r="42" spans="1:254" s="12" customFormat="1" ht="14.1" customHeight="1" x14ac:dyDescent="0.2">
      <c r="A42" s="7">
        <v>45205</v>
      </c>
      <c r="B42" s="8" t="s">
        <v>95</v>
      </c>
      <c r="C42" s="112" t="s">
        <v>73</v>
      </c>
      <c r="D42" s="10"/>
      <c r="E42" s="10">
        <f t="shared" si="11"/>
        <v>0</v>
      </c>
      <c r="F42" s="10">
        <v>20636</v>
      </c>
      <c r="G42" s="10">
        <f t="shared" si="9"/>
        <v>0</v>
      </c>
      <c r="H42" s="10">
        <f t="shared" si="10"/>
        <v>0</v>
      </c>
      <c r="I42" s="10"/>
      <c r="J42" s="49" t="s">
        <v>63</v>
      </c>
      <c r="K42" s="11">
        <v>6861</v>
      </c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</row>
    <row r="43" spans="1:254" s="12" customFormat="1" ht="14.1" customHeight="1" x14ac:dyDescent="0.2">
      <c r="A43" s="7">
        <v>45217</v>
      </c>
      <c r="B43" s="117" t="s">
        <v>98</v>
      </c>
      <c r="C43" s="112" t="s">
        <v>62</v>
      </c>
      <c r="D43" s="10"/>
      <c r="E43" s="10">
        <f t="shared" si="11"/>
        <v>0</v>
      </c>
      <c r="F43" s="10"/>
      <c r="G43" s="10">
        <f t="shared" si="9"/>
        <v>0</v>
      </c>
      <c r="H43" s="10">
        <f t="shared" si="10"/>
        <v>0</v>
      </c>
      <c r="I43" s="10"/>
      <c r="J43" s="49"/>
      <c r="K43" s="11"/>
      <c r="L43" s="10">
        <v>20636</v>
      </c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</row>
    <row r="44" spans="1:254" s="12" customFormat="1" ht="14.1" customHeight="1" x14ac:dyDescent="0.2">
      <c r="A44" s="7">
        <v>45212</v>
      </c>
      <c r="B44" s="117" t="s">
        <v>97</v>
      </c>
      <c r="C44" s="112" t="s">
        <v>62</v>
      </c>
      <c r="D44" s="10"/>
      <c r="E44" s="10">
        <f t="shared" si="11"/>
        <v>0</v>
      </c>
      <c r="F44" s="10"/>
      <c r="G44" s="10">
        <f t="shared" si="9"/>
        <v>0</v>
      </c>
      <c r="H44" s="10">
        <f t="shared" si="10"/>
        <v>0</v>
      </c>
      <c r="I44" s="10">
        <v>30564.799999999999</v>
      </c>
      <c r="J44" s="49"/>
      <c r="K44" s="11">
        <v>4760</v>
      </c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</row>
    <row r="45" spans="1:254" s="12" customFormat="1" ht="14.1" customHeight="1" x14ac:dyDescent="0.2">
      <c r="A45" s="7">
        <v>45236</v>
      </c>
      <c r="B45" s="8" t="s">
        <v>99</v>
      </c>
      <c r="C45" s="112" t="s">
        <v>73</v>
      </c>
      <c r="D45" s="10"/>
      <c r="E45" s="10">
        <f t="shared" si="11"/>
        <v>0</v>
      </c>
      <c r="F45" s="10">
        <v>19857.599999999999</v>
      </c>
      <c r="G45" s="10">
        <f t="shared" si="9"/>
        <v>0</v>
      </c>
      <c r="H45" s="10">
        <f t="shared" si="10"/>
        <v>0</v>
      </c>
      <c r="I45" s="10"/>
      <c r="J45" s="49" t="s">
        <v>63</v>
      </c>
      <c r="K45" s="11">
        <v>6861</v>
      </c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</row>
    <row r="46" spans="1:254" x14ac:dyDescent="0.2">
      <c r="A46" s="50">
        <v>45246</v>
      </c>
      <c r="B46" s="122" t="s">
        <v>102</v>
      </c>
      <c r="C46" s="104" t="s">
        <v>62</v>
      </c>
      <c r="E46" s="10">
        <f t="shared" si="11"/>
        <v>0</v>
      </c>
      <c r="G46" s="10">
        <f t="shared" si="9"/>
        <v>0</v>
      </c>
      <c r="H46" s="10">
        <f t="shared" si="10"/>
        <v>0</v>
      </c>
      <c r="L46" s="120">
        <v>19857.599999999999</v>
      </c>
    </row>
    <row r="47" spans="1:254" s="12" customFormat="1" ht="14.1" customHeight="1" x14ac:dyDescent="0.2">
      <c r="A47" s="7">
        <v>45259</v>
      </c>
      <c r="B47" s="117" t="s">
        <v>100</v>
      </c>
      <c r="C47" s="112" t="s">
        <v>62</v>
      </c>
      <c r="D47" s="10"/>
      <c r="E47" s="10">
        <f t="shared" si="11"/>
        <v>0</v>
      </c>
      <c r="F47" s="10"/>
      <c r="G47" s="10">
        <f t="shared" ref="G47:G61" si="14">IF(J47&gt;0,0,F47)</f>
        <v>0</v>
      </c>
      <c r="H47" s="10">
        <f t="shared" ref="H47:H61" si="15">+D47</f>
        <v>0</v>
      </c>
      <c r="I47" s="10">
        <v>20636</v>
      </c>
      <c r="J47" s="49"/>
      <c r="K47" s="11">
        <v>4760</v>
      </c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</row>
    <row r="48" spans="1:254" s="12" customFormat="1" ht="14.1" customHeight="1" x14ac:dyDescent="0.2">
      <c r="A48" s="7">
        <v>45265</v>
      </c>
      <c r="B48" s="8" t="s">
        <v>101</v>
      </c>
      <c r="C48" s="112" t="s">
        <v>73</v>
      </c>
      <c r="D48" s="10"/>
      <c r="E48" s="10">
        <f t="shared" si="11"/>
        <v>0</v>
      </c>
      <c r="F48" s="10">
        <v>8274</v>
      </c>
      <c r="G48" s="10">
        <f t="shared" si="14"/>
        <v>0</v>
      </c>
      <c r="H48" s="10">
        <f t="shared" si="15"/>
        <v>0</v>
      </c>
      <c r="I48" s="10"/>
      <c r="J48" s="49" t="s">
        <v>63</v>
      </c>
      <c r="K48" s="11">
        <v>6861</v>
      </c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</row>
    <row r="49" spans="1:254" s="12" customFormat="1" ht="15" customHeight="1" x14ac:dyDescent="0.2">
      <c r="A49" s="7">
        <v>45261</v>
      </c>
      <c r="B49" s="117" t="s">
        <v>103</v>
      </c>
      <c r="C49" s="112" t="s">
        <v>62</v>
      </c>
      <c r="D49" s="10"/>
      <c r="E49" s="10">
        <f t="shared" si="11"/>
        <v>0</v>
      </c>
      <c r="F49" s="10"/>
      <c r="G49" s="10">
        <f t="shared" si="14"/>
        <v>0</v>
      </c>
      <c r="H49" s="10">
        <f t="shared" si="15"/>
        <v>0</v>
      </c>
      <c r="I49" s="10">
        <v>19857.599999999999</v>
      </c>
      <c r="J49" s="49"/>
      <c r="K49" s="11">
        <v>4760</v>
      </c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</row>
    <row r="50" spans="1:254" s="12" customFormat="1" ht="13.5" customHeight="1" x14ac:dyDescent="0.2">
      <c r="A50" s="7">
        <v>45278</v>
      </c>
      <c r="B50" s="78" t="s">
        <v>104</v>
      </c>
      <c r="C50" s="112" t="s">
        <v>62</v>
      </c>
      <c r="D50" s="10"/>
      <c r="E50" s="10">
        <f>+D50</f>
        <v>0</v>
      </c>
      <c r="F50" s="10"/>
      <c r="G50" s="10">
        <f>IF(J50&gt;0,0,F50)</f>
        <v>0</v>
      </c>
      <c r="H50" s="10">
        <f>+D50</f>
        <v>0</v>
      </c>
      <c r="I50" s="10"/>
      <c r="J50" s="49"/>
      <c r="K50" s="11"/>
      <c r="L50" s="10">
        <v>8274</v>
      </c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</row>
    <row r="51" spans="1:254" s="12" customFormat="1" ht="14.1" customHeight="1" x14ac:dyDescent="0.2">
      <c r="A51" s="7">
        <v>45299</v>
      </c>
      <c r="B51" s="8" t="s">
        <v>105</v>
      </c>
      <c r="C51" s="112" t="s">
        <v>73</v>
      </c>
      <c r="D51" s="10"/>
      <c r="E51" s="10">
        <f t="shared" ref="E51:E64" si="16">+D51</f>
        <v>0</v>
      </c>
      <c r="F51" s="10">
        <v>8274</v>
      </c>
      <c r="G51" s="10">
        <f t="shared" si="14"/>
        <v>0</v>
      </c>
      <c r="H51" s="10">
        <f t="shared" si="15"/>
        <v>0</v>
      </c>
      <c r="I51" s="10"/>
      <c r="J51" s="49" t="s">
        <v>63</v>
      </c>
      <c r="K51" s="11">
        <v>6861</v>
      </c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</row>
    <row r="52" spans="1:254" s="12" customFormat="1" ht="14.1" customHeight="1" x14ac:dyDescent="0.2">
      <c r="A52" s="7">
        <v>45309</v>
      </c>
      <c r="B52" s="117" t="s">
        <v>109</v>
      </c>
      <c r="C52" s="112" t="s">
        <v>62</v>
      </c>
      <c r="D52" s="10"/>
      <c r="E52" s="10">
        <f t="shared" si="16"/>
        <v>0</v>
      </c>
      <c r="F52" s="10"/>
      <c r="G52" s="10">
        <f t="shared" si="14"/>
        <v>0</v>
      </c>
      <c r="H52" s="10">
        <f t="shared" si="15"/>
        <v>0</v>
      </c>
      <c r="I52" s="10"/>
      <c r="J52" s="49"/>
      <c r="K52" s="11"/>
      <c r="L52" s="10">
        <v>8274</v>
      </c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</row>
    <row r="53" spans="1:254" s="12" customFormat="1" ht="14.1" customHeight="1" x14ac:dyDescent="0.2">
      <c r="A53" s="7">
        <v>45351</v>
      </c>
      <c r="B53" s="123" t="s">
        <v>106</v>
      </c>
      <c r="C53" s="112" t="s">
        <v>73</v>
      </c>
      <c r="D53" s="136">
        <v>1750000</v>
      </c>
      <c r="E53" s="10">
        <f t="shared" si="16"/>
        <v>1750000</v>
      </c>
      <c r="F53" s="10"/>
      <c r="G53" s="10">
        <f t="shared" si="14"/>
        <v>0</v>
      </c>
      <c r="H53" s="10">
        <f t="shared" si="15"/>
        <v>1750000</v>
      </c>
      <c r="I53" s="10"/>
      <c r="J53" s="49"/>
      <c r="K53" s="11">
        <v>4667</v>
      </c>
      <c r="L53" s="10"/>
      <c r="M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</row>
    <row r="54" spans="1:254" s="12" customFormat="1" ht="14.1" customHeight="1" x14ac:dyDescent="0.2">
      <c r="A54" s="7">
        <v>45351</v>
      </c>
      <c r="B54" s="123" t="s">
        <v>113</v>
      </c>
      <c r="C54" s="112" t="s">
        <v>73</v>
      </c>
      <c r="D54" s="136">
        <v>-1364094</v>
      </c>
      <c r="E54" s="10">
        <f t="shared" ref="E54" si="17">+D54</f>
        <v>-1364094</v>
      </c>
      <c r="F54" s="10"/>
      <c r="G54" s="10">
        <f t="shared" ref="G54" si="18">IF(J54&gt;0,0,F54)</f>
        <v>0</v>
      </c>
      <c r="H54" s="10">
        <f t="shared" ref="H54" si="19">+D54</f>
        <v>-1364094</v>
      </c>
      <c r="I54" s="10"/>
      <c r="J54" s="49"/>
      <c r="K54" s="11">
        <v>4667</v>
      </c>
      <c r="L54" s="10"/>
      <c r="M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</row>
    <row r="55" spans="1:254" s="12" customFormat="1" ht="14.1" customHeight="1" x14ac:dyDescent="0.2">
      <c r="A55" s="7">
        <v>45336</v>
      </c>
      <c r="B55" s="117" t="s">
        <v>107</v>
      </c>
      <c r="C55" s="112" t="s">
        <v>62</v>
      </c>
      <c r="D55" s="10"/>
      <c r="E55" s="10">
        <f t="shared" si="16"/>
        <v>0</v>
      </c>
      <c r="F55" s="10"/>
      <c r="G55" s="10">
        <f t="shared" si="14"/>
        <v>0</v>
      </c>
      <c r="H55" s="10">
        <f t="shared" si="15"/>
        <v>0</v>
      </c>
      <c r="I55" s="10">
        <v>8274</v>
      </c>
      <c r="J55" s="49"/>
      <c r="K55" s="11">
        <v>4760</v>
      </c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</row>
    <row r="56" spans="1:254" s="12" customFormat="1" ht="14.1" customHeight="1" x14ac:dyDescent="0.2">
      <c r="A56" s="7">
        <v>45346</v>
      </c>
      <c r="B56" s="8" t="s">
        <v>108</v>
      </c>
      <c r="C56" s="112" t="s">
        <v>73</v>
      </c>
      <c r="D56" s="10"/>
      <c r="E56" s="10">
        <f>+D56</f>
        <v>0</v>
      </c>
      <c r="F56" s="10">
        <v>11250</v>
      </c>
      <c r="G56" s="10">
        <f>IF(J56&gt;0,0,F56)</f>
        <v>0</v>
      </c>
      <c r="H56" s="10">
        <f>+D56</f>
        <v>0</v>
      </c>
      <c r="I56" s="10"/>
      <c r="J56" s="49" t="s">
        <v>76</v>
      </c>
      <c r="K56" s="11">
        <v>6813</v>
      </c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</row>
    <row r="57" spans="1:254" s="12" customFormat="1" ht="14.1" customHeight="1" x14ac:dyDescent="0.2">
      <c r="A57" s="7">
        <v>45345</v>
      </c>
      <c r="B57" s="117" t="s">
        <v>110</v>
      </c>
      <c r="C57" s="112" t="s">
        <v>62</v>
      </c>
      <c r="D57" s="10"/>
      <c r="E57" s="10">
        <f t="shared" si="16"/>
        <v>0</v>
      </c>
      <c r="F57" s="10"/>
      <c r="G57" s="10">
        <f t="shared" si="14"/>
        <v>0</v>
      </c>
      <c r="H57" s="10">
        <f t="shared" si="15"/>
        <v>0</v>
      </c>
      <c r="I57" s="10">
        <v>8274</v>
      </c>
      <c r="J57" s="49"/>
      <c r="K57" s="11">
        <v>4760</v>
      </c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</row>
    <row r="58" spans="1:254" s="12" customFormat="1" ht="14.1" customHeight="1" x14ac:dyDescent="0.2">
      <c r="A58" s="7">
        <v>45366</v>
      </c>
      <c r="B58" s="78" t="s">
        <v>112</v>
      </c>
      <c r="C58" s="112" t="s">
        <v>62</v>
      </c>
      <c r="D58" s="10"/>
      <c r="E58" s="10">
        <f t="shared" si="16"/>
        <v>0</v>
      </c>
      <c r="F58" s="10"/>
      <c r="G58" s="10">
        <f t="shared" si="14"/>
        <v>0</v>
      </c>
      <c r="H58" s="10">
        <f t="shared" si="15"/>
        <v>0</v>
      </c>
      <c r="I58" s="10"/>
      <c r="J58" s="49"/>
      <c r="K58" s="11"/>
      <c r="L58" s="10">
        <v>11250</v>
      </c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</row>
    <row r="59" spans="1:254" s="12" customFormat="1" ht="14.1" customHeight="1" x14ac:dyDescent="0.2">
      <c r="A59" s="7">
        <v>45373</v>
      </c>
      <c r="B59" s="8" t="s">
        <v>111</v>
      </c>
      <c r="C59" s="112" t="s">
        <v>73</v>
      </c>
      <c r="D59" s="10"/>
      <c r="E59" s="10">
        <f t="shared" si="16"/>
        <v>0</v>
      </c>
      <c r="F59" s="10">
        <v>250</v>
      </c>
      <c r="G59" s="10">
        <f t="shared" si="14"/>
        <v>250</v>
      </c>
      <c r="H59" s="10">
        <f t="shared" si="15"/>
        <v>0</v>
      </c>
      <c r="I59" s="10"/>
      <c r="J59" s="49"/>
      <c r="K59" s="11">
        <v>6861</v>
      </c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</row>
    <row r="60" spans="1:254" s="12" customFormat="1" ht="14.1" customHeight="1" x14ac:dyDescent="0.2">
      <c r="A60" s="7">
        <v>45383</v>
      </c>
      <c r="B60" s="117" t="s">
        <v>117</v>
      </c>
      <c r="C60" s="112" t="s">
        <v>62</v>
      </c>
      <c r="D60" s="10"/>
      <c r="E60" s="10">
        <f t="shared" si="16"/>
        <v>0</v>
      </c>
      <c r="F60" s="10"/>
      <c r="G60" s="10">
        <f t="shared" si="14"/>
        <v>0</v>
      </c>
      <c r="H60" s="10">
        <f t="shared" si="15"/>
        <v>0</v>
      </c>
      <c r="I60" s="10">
        <v>11250</v>
      </c>
      <c r="J60" s="49"/>
      <c r="K60" s="11">
        <v>4760</v>
      </c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</row>
    <row r="61" spans="1:254" s="12" customFormat="1" ht="14.1" customHeight="1" x14ac:dyDescent="0.2">
      <c r="A61" s="7">
        <v>45400</v>
      </c>
      <c r="B61" s="117" t="s">
        <v>118</v>
      </c>
      <c r="C61" s="112" t="s">
        <v>62</v>
      </c>
      <c r="D61" s="10"/>
      <c r="E61" s="10">
        <f t="shared" si="16"/>
        <v>0</v>
      </c>
      <c r="F61" s="10"/>
      <c r="G61" s="10">
        <f t="shared" si="14"/>
        <v>0</v>
      </c>
      <c r="H61" s="10">
        <f t="shared" si="15"/>
        <v>0</v>
      </c>
      <c r="I61" s="10"/>
      <c r="J61" s="49"/>
      <c r="K61" s="11"/>
      <c r="L61" s="10">
        <v>250</v>
      </c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</row>
    <row r="62" spans="1:254" s="12" customFormat="1" ht="14.1" customHeight="1" x14ac:dyDescent="0.2">
      <c r="A62" s="7">
        <v>45399</v>
      </c>
      <c r="B62" s="8" t="s">
        <v>119</v>
      </c>
      <c r="C62" s="112" t="s">
        <v>73</v>
      </c>
      <c r="D62" s="10"/>
      <c r="E62" s="10">
        <f t="shared" si="16"/>
        <v>0</v>
      </c>
      <c r="F62" s="10">
        <v>75</v>
      </c>
      <c r="G62" s="10">
        <f t="shared" ref="G62:G75" si="20">IF(J62&gt;0,0,F62)</f>
        <v>75</v>
      </c>
      <c r="H62" s="10">
        <f t="shared" ref="H62:H75" si="21">+D62</f>
        <v>0</v>
      </c>
      <c r="I62" s="10"/>
      <c r="J62" s="49"/>
      <c r="K62" s="11">
        <v>6861</v>
      </c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</row>
    <row r="63" spans="1:254" s="12" customFormat="1" ht="14.1" customHeight="1" x14ac:dyDescent="0.2">
      <c r="A63" s="7">
        <v>45405</v>
      </c>
      <c r="B63" s="8" t="s">
        <v>120</v>
      </c>
      <c r="C63" s="112" t="s">
        <v>73</v>
      </c>
      <c r="D63" s="10"/>
      <c r="E63" s="10">
        <f t="shared" si="16"/>
        <v>0</v>
      </c>
      <c r="F63" s="10">
        <v>125</v>
      </c>
      <c r="G63" s="10">
        <f t="shared" si="20"/>
        <v>125</v>
      </c>
      <c r="H63" s="10">
        <f t="shared" si="21"/>
        <v>0</v>
      </c>
      <c r="I63" s="10"/>
      <c r="J63" s="49"/>
      <c r="K63" s="11">
        <v>6861</v>
      </c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</row>
    <row r="64" spans="1:254" s="12" customFormat="1" ht="14.1" customHeight="1" x14ac:dyDescent="0.2">
      <c r="A64" s="7">
        <v>45414</v>
      </c>
      <c r="B64" s="117" t="s">
        <v>121</v>
      </c>
      <c r="C64" s="112" t="s">
        <v>62</v>
      </c>
      <c r="D64" s="10"/>
      <c r="E64" s="10">
        <f t="shared" si="16"/>
        <v>0</v>
      </c>
      <c r="F64" s="10"/>
      <c r="G64" s="10">
        <f t="shared" si="20"/>
        <v>0</v>
      </c>
      <c r="H64" s="10">
        <f t="shared" si="21"/>
        <v>0</v>
      </c>
      <c r="I64" s="10">
        <v>250</v>
      </c>
      <c r="J64" s="49"/>
      <c r="K64" s="11">
        <v>4760</v>
      </c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</row>
    <row r="65" spans="1:254" s="12" customFormat="1" ht="14.1" customHeight="1" x14ac:dyDescent="0.2">
      <c r="A65" s="7">
        <v>45419</v>
      </c>
      <c r="B65" s="8" t="s">
        <v>123</v>
      </c>
      <c r="C65" s="112" t="s">
        <v>73</v>
      </c>
      <c r="D65" s="10"/>
      <c r="E65" s="10">
        <f t="shared" ref="E65:E78" si="22">+D65</f>
        <v>0</v>
      </c>
      <c r="F65" s="10">
        <v>4964.3999999999996</v>
      </c>
      <c r="G65" s="10">
        <f t="shared" si="20"/>
        <v>0</v>
      </c>
      <c r="H65" s="10">
        <f t="shared" si="21"/>
        <v>0</v>
      </c>
      <c r="I65" s="10"/>
      <c r="J65" s="49" t="s">
        <v>63</v>
      </c>
      <c r="K65" s="11">
        <v>6861</v>
      </c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</row>
    <row r="66" spans="1:254" s="12" customFormat="1" ht="14.1" customHeight="1" x14ac:dyDescent="0.2">
      <c r="A66" s="7">
        <v>45432</v>
      </c>
      <c r="B66" s="117" t="s">
        <v>125</v>
      </c>
      <c r="C66" s="112" t="s">
        <v>62</v>
      </c>
      <c r="D66" s="10"/>
      <c r="E66" s="10">
        <f t="shared" si="22"/>
        <v>0</v>
      </c>
      <c r="F66" s="10"/>
      <c r="G66" s="10">
        <f t="shared" si="20"/>
        <v>0</v>
      </c>
      <c r="H66" s="10">
        <f t="shared" si="21"/>
        <v>0</v>
      </c>
      <c r="I66" s="10"/>
      <c r="J66" s="49"/>
      <c r="K66" s="11"/>
      <c r="L66" s="10">
        <v>5164.3999999999996</v>
      </c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</row>
    <row r="67" spans="1:254" s="12" customFormat="1" ht="14.1" customHeight="1" x14ac:dyDescent="0.2">
      <c r="A67" s="7">
        <v>45450</v>
      </c>
      <c r="B67" s="8" t="s">
        <v>124</v>
      </c>
      <c r="C67" s="112" t="s">
        <v>49</v>
      </c>
      <c r="D67" s="10"/>
      <c r="E67" s="10">
        <f t="shared" si="22"/>
        <v>0</v>
      </c>
      <c r="F67" s="10">
        <v>6619.2</v>
      </c>
      <c r="G67" s="10">
        <f t="shared" si="20"/>
        <v>0</v>
      </c>
      <c r="H67" s="10">
        <f t="shared" si="21"/>
        <v>0</v>
      </c>
      <c r="I67" s="10"/>
      <c r="J67" s="49" t="s">
        <v>63</v>
      </c>
      <c r="K67" s="11">
        <v>6861</v>
      </c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</row>
    <row r="68" spans="1:254" s="12" customFormat="1" ht="14.1" customHeight="1" x14ac:dyDescent="0.2">
      <c r="A68" s="7">
        <v>45473</v>
      </c>
      <c r="B68" s="8" t="s">
        <v>58</v>
      </c>
      <c r="C68" s="112" t="s">
        <v>49</v>
      </c>
      <c r="D68" s="136">
        <v>13816183</v>
      </c>
      <c r="E68" s="10">
        <f t="shared" si="22"/>
        <v>13816183</v>
      </c>
      <c r="F68" s="10"/>
      <c r="G68" s="10">
        <f t="shared" si="20"/>
        <v>0</v>
      </c>
      <c r="H68" s="10">
        <f t="shared" si="21"/>
        <v>13816183</v>
      </c>
      <c r="I68" s="10"/>
      <c r="J68" s="49"/>
      <c r="K68" s="11">
        <v>4760</v>
      </c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</row>
    <row r="69" spans="1:254" s="12" customFormat="1" ht="14.1" customHeight="1" x14ac:dyDescent="0.2">
      <c r="A69" s="7">
        <v>45462</v>
      </c>
      <c r="B69" s="117" t="s">
        <v>134</v>
      </c>
      <c r="C69" s="112" t="s">
        <v>62</v>
      </c>
      <c r="D69" s="10"/>
      <c r="E69" s="10">
        <f t="shared" si="22"/>
        <v>0</v>
      </c>
      <c r="F69" s="10"/>
      <c r="G69" s="10">
        <f t="shared" si="20"/>
        <v>0</v>
      </c>
      <c r="H69" s="10">
        <f t="shared" si="21"/>
        <v>0</v>
      </c>
      <c r="I69" s="10"/>
      <c r="J69" s="49"/>
      <c r="K69" s="11"/>
      <c r="L69" s="10">
        <v>6619.2</v>
      </c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</row>
    <row r="70" spans="1:254" s="12" customFormat="1" ht="14.1" customHeight="1" x14ac:dyDescent="0.2">
      <c r="A70" s="7">
        <v>45455</v>
      </c>
      <c r="B70" s="117" t="s">
        <v>126</v>
      </c>
      <c r="C70" s="112" t="s">
        <v>62</v>
      </c>
      <c r="D70" s="10"/>
      <c r="E70" s="10">
        <f t="shared" si="22"/>
        <v>0</v>
      </c>
      <c r="F70" s="10"/>
      <c r="G70" s="10">
        <f t="shared" si="20"/>
        <v>0</v>
      </c>
      <c r="H70" s="10">
        <f t="shared" si="21"/>
        <v>0</v>
      </c>
      <c r="I70" s="10">
        <v>5164.3999999999996</v>
      </c>
      <c r="J70" s="49"/>
      <c r="K70" s="11">
        <v>4760</v>
      </c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</row>
    <row r="71" spans="1:254" s="12" customFormat="1" ht="14.1" customHeight="1" x14ac:dyDescent="0.2">
      <c r="A71" s="7">
        <v>45469</v>
      </c>
      <c r="B71" s="8" t="s">
        <v>127</v>
      </c>
      <c r="C71" s="112" t="s">
        <v>62</v>
      </c>
      <c r="D71" s="10"/>
      <c r="E71" s="10"/>
      <c r="F71" s="10"/>
      <c r="G71" s="10">
        <v>823775</v>
      </c>
      <c r="H71" s="10"/>
      <c r="I71" s="10"/>
      <c r="J71" s="49" t="s">
        <v>128</v>
      </c>
      <c r="K71" s="11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</row>
    <row r="72" spans="1:254" s="12" customFormat="1" ht="14.1" customHeight="1" x14ac:dyDescent="0.2">
      <c r="A72" s="7" t="s">
        <v>129</v>
      </c>
      <c r="B72" s="8" t="s">
        <v>130</v>
      </c>
      <c r="C72" s="112" t="s">
        <v>49</v>
      </c>
      <c r="D72" s="10"/>
      <c r="E72" s="10">
        <f t="shared" si="22"/>
        <v>0</v>
      </c>
      <c r="F72" s="10">
        <v>4964.3999999999996</v>
      </c>
      <c r="G72" s="10">
        <f t="shared" si="20"/>
        <v>0</v>
      </c>
      <c r="H72" s="10">
        <f t="shared" si="21"/>
        <v>0</v>
      </c>
      <c r="I72" s="10"/>
      <c r="J72" s="49" t="s">
        <v>63</v>
      </c>
      <c r="K72" s="11">
        <v>6861</v>
      </c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</row>
    <row r="73" spans="1:254" s="12" customFormat="1" ht="14.1" customHeight="1" x14ac:dyDescent="0.2">
      <c r="A73" s="7">
        <v>45461</v>
      </c>
      <c r="B73" s="8" t="s">
        <v>131</v>
      </c>
      <c r="C73" s="112" t="s">
        <v>62</v>
      </c>
      <c r="D73" s="10"/>
      <c r="E73" s="10">
        <f t="shared" si="22"/>
        <v>0</v>
      </c>
      <c r="F73" s="10"/>
      <c r="G73" s="10">
        <v>18172875</v>
      </c>
      <c r="H73" s="10">
        <f t="shared" si="21"/>
        <v>0</v>
      </c>
      <c r="I73" s="10"/>
      <c r="J73" s="49" t="s">
        <v>132</v>
      </c>
      <c r="K73" s="11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</row>
    <row r="74" spans="1:254" s="12" customFormat="1" ht="14.1" customHeight="1" x14ac:dyDescent="0.2">
      <c r="A74" s="7" t="s">
        <v>129</v>
      </c>
      <c r="B74" s="117" t="s">
        <v>133</v>
      </c>
      <c r="C74" s="112" t="s">
        <v>62</v>
      </c>
      <c r="D74" s="10"/>
      <c r="E74" s="10">
        <f t="shared" si="22"/>
        <v>0</v>
      </c>
      <c r="F74" s="10"/>
      <c r="G74" s="10">
        <f t="shared" si="20"/>
        <v>0</v>
      </c>
      <c r="H74" s="10">
        <f t="shared" si="21"/>
        <v>0</v>
      </c>
      <c r="I74" s="10"/>
      <c r="J74" s="49"/>
      <c r="K74" s="11"/>
      <c r="L74" s="10">
        <v>4964.3999999999996</v>
      </c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</row>
    <row r="75" spans="1:254" s="12" customFormat="1" ht="14.1" customHeight="1" x14ac:dyDescent="0.2">
      <c r="A75" s="7"/>
      <c r="B75" s="8"/>
      <c r="C75" s="112" t="s">
        <v>49</v>
      </c>
      <c r="D75" s="10"/>
      <c r="E75" s="10">
        <f t="shared" si="22"/>
        <v>0</v>
      </c>
      <c r="F75" s="10"/>
      <c r="G75" s="10">
        <f t="shared" si="20"/>
        <v>0</v>
      </c>
      <c r="H75" s="10">
        <f t="shared" si="21"/>
        <v>0</v>
      </c>
      <c r="I75" s="10"/>
      <c r="J75" s="49"/>
      <c r="K75" s="11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</row>
    <row r="76" spans="1:254" s="12" customFormat="1" ht="14.1" customHeight="1" x14ac:dyDescent="0.2">
      <c r="A76" s="46" t="s">
        <v>135</v>
      </c>
      <c r="B76" s="8"/>
      <c r="C76" s="112" t="s">
        <v>49</v>
      </c>
      <c r="D76" s="10"/>
      <c r="E76" s="10">
        <f t="shared" si="22"/>
        <v>0</v>
      </c>
      <c r="F76" s="10"/>
      <c r="G76" s="10">
        <f t="shared" ref="G76:G91" si="23">IF(J76&gt;0,0,F76)</f>
        <v>0</v>
      </c>
      <c r="H76" s="10">
        <f t="shared" ref="H76:H91" si="24">+D76</f>
        <v>0</v>
      </c>
      <c r="I76" s="10"/>
      <c r="J76" s="49"/>
      <c r="K76" s="11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</row>
    <row r="77" spans="1:254" s="12" customFormat="1" ht="14.1" customHeight="1" x14ac:dyDescent="0.2">
      <c r="A77" s="7">
        <v>45516</v>
      </c>
      <c r="B77" s="125" t="s">
        <v>136</v>
      </c>
      <c r="C77" s="112" t="s">
        <v>73</v>
      </c>
      <c r="D77" s="136">
        <v>3250000</v>
      </c>
      <c r="E77" s="10">
        <f t="shared" si="22"/>
        <v>3250000</v>
      </c>
      <c r="F77" s="10"/>
      <c r="G77" s="10">
        <f t="shared" si="23"/>
        <v>0</v>
      </c>
      <c r="H77" s="10">
        <f t="shared" si="24"/>
        <v>3250000</v>
      </c>
      <c r="I77" s="10"/>
      <c r="J77" s="49"/>
      <c r="K77" s="11">
        <v>4667</v>
      </c>
      <c r="L77" s="10"/>
      <c r="M77" s="10" t="s">
        <v>143</v>
      </c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</row>
    <row r="78" spans="1:254" s="12" customFormat="1" ht="14.1" customHeight="1" x14ac:dyDescent="0.2">
      <c r="A78" s="7">
        <v>45505</v>
      </c>
      <c r="B78" s="8" t="s">
        <v>137</v>
      </c>
      <c r="C78" s="112" t="s">
        <v>73</v>
      </c>
      <c r="D78" s="10"/>
      <c r="E78" s="10">
        <f t="shared" si="22"/>
        <v>0</v>
      </c>
      <c r="F78" s="10">
        <v>9578.85</v>
      </c>
      <c r="G78" s="10">
        <f t="shared" si="23"/>
        <v>0</v>
      </c>
      <c r="H78" s="10">
        <f t="shared" si="24"/>
        <v>0</v>
      </c>
      <c r="I78" s="10"/>
      <c r="J78" s="49" t="s">
        <v>63</v>
      </c>
      <c r="K78" s="11">
        <v>6861</v>
      </c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</row>
    <row r="79" spans="1:254" s="12" customFormat="1" ht="14.1" customHeight="1" thickBot="1" x14ac:dyDescent="0.25">
      <c r="A79" s="7">
        <v>45510</v>
      </c>
      <c r="B79" s="133" t="s">
        <v>138</v>
      </c>
      <c r="C79" s="112" t="s">
        <v>73</v>
      </c>
      <c r="D79" s="10"/>
      <c r="E79" s="10"/>
      <c r="F79" s="10">
        <v>9773</v>
      </c>
      <c r="G79" s="10">
        <f t="shared" ref="G79" si="25">IF(J79&gt;0,0,F79)</f>
        <v>9773</v>
      </c>
      <c r="H79" s="10">
        <f t="shared" ref="H79" si="26">+D79</f>
        <v>0</v>
      </c>
      <c r="I79" s="10"/>
      <c r="J79" s="49"/>
      <c r="K79" s="11">
        <v>6870</v>
      </c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</row>
    <row r="80" spans="1:254" s="12" customFormat="1" ht="14.1" customHeight="1" x14ac:dyDescent="0.2">
      <c r="A80" s="7">
        <v>45475</v>
      </c>
      <c r="B80" s="117" t="s">
        <v>139</v>
      </c>
      <c r="C80" s="112" t="s">
        <v>62</v>
      </c>
      <c r="D80" s="10"/>
      <c r="E80" s="10">
        <f t="shared" ref="E80:E95" si="27">+D80</f>
        <v>0</v>
      </c>
      <c r="F80" s="10"/>
      <c r="G80" s="10">
        <f t="shared" si="23"/>
        <v>0</v>
      </c>
      <c r="H80" s="10">
        <f t="shared" si="24"/>
        <v>0</v>
      </c>
      <c r="I80" s="10">
        <v>6619.2</v>
      </c>
      <c r="J80" s="49"/>
      <c r="K80" s="11">
        <v>4760</v>
      </c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</row>
    <row r="81" spans="1:254" s="12" customFormat="1" ht="14.1" customHeight="1" x14ac:dyDescent="0.2">
      <c r="A81" s="7">
        <v>45502</v>
      </c>
      <c r="B81" s="117" t="s">
        <v>140</v>
      </c>
      <c r="C81" s="112" t="s">
        <v>62</v>
      </c>
      <c r="D81" s="10"/>
      <c r="E81" s="10">
        <f t="shared" si="27"/>
        <v>0</v>
      </c>
      <c r="F81" s="10"/>
      <c r="G81" s="10">
        <f t="shared" si="23"/>
        <v>0</v>
      </c>
      <c r="H81" s="10">
        <f t="shared" si="24"/>
        <v>0</v>
      </c>
      <c r="I81" s="10">
        <v>4964.3999999999996</v>
      </c>
      <c r="J81" s="49"/>
      <c r="K81" s="11">
        <v>4760</v>
      </c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</row>
    <row r="82" spans="1:254" s="12" customFormat="1" ht="14.1" customHeight="1" x14ac:dyDescent="0.2">
      <c r="A82" s="7">
        <v>45539</v>
      </c>
      <c r="B82" s="12" t="s">
        <v>141</v>
      </c>
      <c r="C82" s="112" t="s">
        <v>73</v>
      </c>
      <c r="D82" s="10"/>
      <c r="E82" s="10">
        <f t="shared" si="27"/>
        <v>0</v>
      </c>
      <c r="F82" s="10">
        <v>7663.08</v>
      </c>
      <c r="G82" s="10">
        <f t="shared" si="23"/>
        <v>0</v>
      </c>
      <c r="H82" s="10">
        <f t="shared" si="24"/>
        <v>0</v>
      </c>
      <c r="I82" s="10"/>
      <c r="J82" s="49" t="s">
        <v>63</v>
      </c>
      <c r="K82" s="11">
        <v>6861</v>
      </c>
      <c r="L82" s="10"/>
      <c r="M82" s="10"/>
      <c r="N82" s="10" t="s">
        <v>142</v>
      </c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</row>
    <row r="83" spans="1:254" s="12" customFormat="1" ht="14.1" customHeight="1" x14ac:dyDescent="0.2">
      <c r="A83" s="7">
        <v>45565</v>
      </c>
      <c r="B83" s="117" t="s">
        <v>144</v>
      </c>
      <c r="C83" s="112" t="s">
        <v>62</v>
      </c>
      <c r="D83" s="10"/>
      <c r="E83" s="10">
        <f t="shared" si="27"/>
        <v>0</v>
      </c>
      <c r="F83" s="10"/>
      <c r="G83" s="10">
        <f t="shared" si="23"/>
        <v>0</v>
      </c>
      <c r="H83" s="10">
        <f t="shared" si="24"/>
        <v>0</v>
      </c>
      <c r="I83" s="10"/>
      <c r="J83" s="49"/>
      <c r="K83" s="11"/>
      <c r="L83" s="10">
        <v>27014.93</v>
      </c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</row>
    <row r="84" spans="1:254" s="12" customFormat="1" ht="14.1" customHeight="1" x14ac:dyDescent="0.2">
      <c r="A84" s="7">
        <v>45573</v>
      </c>
      <c r="B84" s="8" t="s">
        <v>145</v>
      </c>
      <c r="C84" s="112" t="s">
        <v>62</v>
      </c>
      <c r="D84" s="10"/>
      <c r="E84" s="10">
        <f t="shared" si="27"/>
        <v>0</v>
      </c>
      <c r="F84" s="10"/>
      <c r="G84" s="10">
        <v>62460.76</v>
      </c>
      <c r="H84" s="10">
        <f t="shared" si="24"/>
        <v>0</v>
      </c>
      <c r="I84" s="10"/>
      <c r="J84" s="49" t="s">
        <v>146</v>
      </c>
      <c r="K84" s="11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</row>
    <row r="85" spans="1:254" s="12" customFormat="1" ht="14.1" customHeight="1" x14ac:dyDescent="0.2">
      <c r="A85" s="7">
        <v>45572</v>
      </c>
      <c r="B85" s="8" t="s">
        <v>147</v>
      </c>
      <c r="C85" s="112" t="s">
        <v>73</v>
      </c>
      <c r="D85" s="10"/>
      <c r="E85" s="10">
        <f t="shared" si="27"/>
        <v>0</v>
      </c>
      <c r="F85" s="10">
        <v>5747.31</v>
      </c>
      <c r="G85" s="10">
        <f t="shared" si="23"/>
        <v>0</v>
      </c>
      <c r="H85" s="10">
        <f t="shared" si="24"/>
        <v>0</v>
      </c>
      <c r="I85" s="10"/>
      <c r="J85" s="49" t="s">
        <v>63</v>
      </c>
      <c r="K85" s="11">
        <v>6861</v>
      </c>
      <c r="L85" s="10"/>
      <c r="M85" s="10"/>
      <c r="N85" s="10"/>
      <c r="O85" s="10" t="s">
        <v>151</v>
      </c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</row>
    <row r="86" spans="1:254" s="12" customFormat="1" ht="14.1" customHeight="1" x14ac:dyDescent="0.2">
      <c r="A86" s="7">
        <v>45581</v>
      </c>
      <c r="B86" s="117" t="s">
        <v>149</v>
      </c>
      <c r="C86" s="112" t="s">
        <v>62</v>
      </c>
      <c r="D86" s="10"/>
      <c r="E86" s="10">
        <f t="shared" si="27"/>
        <v>0</v>
      </c>
      <c r="F86" s="10"/>
      <c r="G86" s="10">
        <f t="shared" si="23"/>
        <v>0</v>
      </c>
      <c r="H86" s="10">
        <f t="shared" si="24"/>
        <v>0</v>
      </c>
      <c r="I86" s="10"/>
      <c r="J86" s="49"/>
      <c r="K86" s="11"/>
      <c r="L86" s="10">
        <v>5747.31</v>
      </c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</row>
    <row r="87" spans="1:254" s="12" customFormat="1" ht="14.1" customHeight="1" x14ac:dyDescent="0.2">
      <c r="A87" s="7">
        <v>45580</v>
      </c>
      <c r="B87" s="78" t="s">
        <v>148</v>
      </c>
      <c r="C87" s="112" t="s">
        <v>62</v>
      </c>
      <c r="D87" s="10"/>
      <c r="E87" s="10">
        <f t="shared" si="27"/>
        <v>0</v>
      </c>
      <c r="F87" s="10"/>
      <c r="G87" s="10">
        <f t="shared" si="23"/>
        <v>0</v>
      </c>
      <c r="H87" s="10">
        <f t="shared" si="24"/>
        <v>0</v>
      </c>
      <c r="I87" s="10">
        <v>27014.93</v>
      </c>
      <c r="J87" s="49"/>
      <c r="K87" s="11">
        <v>4760</v>
      </c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</row>
    <row r="88" spans="1:254" s="12" customFormat="1" ht="14.1" customHeight="1" x14ac:dyDescent="0.2">
      <c r="A88" s="7">
        <v>45600</v>
      </c>
      <c r="B88" s="8" t="s">
        <v>150</v>
      </c>
      <c r="C88" s="112" t="s">
        <v>73</v>
      </c>
      <c r="D88" s="10"/>
      <c r="E88" s="10">
        <f t="shared" si="27"/>
        <v>0</v>
      </c>
      <c r="F88" s="10">
        <v>277.22000000000003</v>
      </c>
      <c r="G88" s="10">
        <f t="shared" si="23"/>
        <v>0</v>
      </c>
      <c r="H88" s="10">
        <f t="shared" si="24"/>
        <v>0</v>
      </c>
      <c r="I88" s="10"/>
      <c r="J88" s="49" t="s">
        <v>146</v>
      </c>
      <c r="K88" s="11">
        <v>6873</v>
      </c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</row>
    <row r="89" spans="1:254" s="12" customFormat="1" ht="14.1" customHeight="1" x14ac:dyDescent="0.2">
      <c r="A89" s="7">
        <v>45603</v>
      </c>
      <c r="B89" s="8" t="s">
        <v>152</v>
      </c>
      <c r="C89" s="112" t="s">
        <v>73</v>
      </c>
      <c r="D89" s="10"/>
      <c r="E89" s="10">
        <f t="shared" si="27"/>
        <v>0</v>
      </c>
      <c r="F89" s="10">
        <v>5747.31</v>
      </c>
      <c r="G89" s="10">
        <f t="shared" si="23"/>
        <v>0</v>
      </c>
      <c r="H89" s="10">
        <f t="shared" si="24"/>
        <v>0</v>
      </c>
      <c r="I89" s="10"/>
      <c r="J89" s="49" t="s">
        <v>63</v>
      </c>
      <c r="K89" s="11">
        <v>6861</v>
      </c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</row>
    <row r="90" spans="1:254" s="12" customFormat="1" ht="14.1" customHeight="1" x14ac:dyDescent="0.2">
      <c r="A90" s="7">
        <v>45608</v>
      </c>
      <c r="B90" s="12" t="s">
        <v>153</v>
      </c>
      <c r="C90" s="112" t="s">
        <v>73</v>
      </c>
      <c r="D90" s="10"/>
      <c r="E90" s="10">
        <f t="shared" si="27"/>
        <v>0</v>
      </c>
      <c r="F90" s="10">
        <v>467294.28</v>
      </c>
      <c r="G90" s="10">
        <f t="shared" si="23"/>
        <v>0</v>
      </c>
      <c r="H90" s="10">
        <f t="shared" si="24"/>
        <v>0</v>
      </c>
      <c r="I90" s="10"/>
      <c r="J90" s="49" t="s">
        <v>132</v>
      </c>
      <c r="K90" s="11">
        <v>6813</v>
      </c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</row>
    <row r="91" spans="1:254" s="12" customFormat="1" ht="14.1" customHeight="1" x14ac:dyDescent="0.2">
      <c r="A91" s="7">
        <v>45608</v>
      </c>
      <c r="B91" s="8" t="s">
        <v>154</v>
      </c>
      <c r="C91" s="112" t="s">
        <v>73</v>
      </c>
      <c r="D91" s="10"/>
      <c r="E91" s="10">
        <f t="shared" si="27"/>
        <v>0</v>
      </c>
      <c r="F91" s="10">
        <v>24594.44</v>
      </c>
      <c r="G91" s="10">
        <f t="shared" si="23"/>
        <v>0</v>
      </c>
      <c r="H91" s="10">
        <f t="shared" si="24"/>
        <v>0</v>
      </c>
      <c r="I91" s="10"/>
      <c r="J91" s="49" t="s">
        <v>132</v>
      </c>
      <c r="K91" s="11">
        <v>6813</v>
      </c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</row>
    <row r="92" spans="1:254" s="12" customFormat="1" ht="14.1" customHeight="1" x14ac:dyDescent="0.2">
      <c r="A92" s="7">
        <v>45611</v>
      </c>
      <c r="B92" s="117" t="s">
        <v>158</v>
      </c>
      <c r="C92" s="112" t="s">
        <v>62</v>
      </c>
      <c r="D92" s="10"/>
      <c r="E92" s="10">
        <f t="shared" si="27"/>
        <v>0</v>
      </c>
      <c r="F92" s="10"/>
      <c r="G92" s="10">
        <f t="shared" ref="G92:G107" si="28">IF(J92&gt;0,0,F92)</f>
        <v>0</v>
      </c>
      <c r="H92" s="10">
        <f t="shared" ref="H92:H107" si="29">+D92</f>
        <v>0</v>
      </c>
      <c r="I92" s="10"/>
      <c r="J92" s="49"/>
      <c r="K92" s="11"/>
      <c r="L92" s="10">
        <v>497913.25</v>
      </c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</row>
    <row r="93" spans="1:254" x14ac:dyDescent="0.2">
      <c r="A93" s="50">
        <v>45618</v>
      </c>
      <c r="B93" s="122" t="s">
        <v>155</v>
      </c>
      <c r="C93" s="112" t="s">
        <v>73</v>
      </c>
      <c r="D93" s="12"/>
      <c r="E93" s="10">
        <f t="shared" si="27"/>
        <v>0</v>
      </c>
      <c r="F93" s="120">
        <v>1771.12</v>
      </c>
      <c r="G93" s="10">
        <f t="shared" si="28"/>
        <v>1771.12</v>
      </c>
      <c r="H93" s="10">
        <f t="shared" si="29"/>
        <v>0</v>
      </c>
      <c r="K93" s="84">
        <v>6872</v>
      </c>
      <c r="O93" s="52" t="s">
        <v>159</v>
      </c>
    </row>
    <row r="94" spans="1:254" x14ac:dyDescent="0.2">
      <c r="A94" s="50">
        <v>45618</v>
      </c>
      <c r="B94" s="122" t="s">
        <v>155</v>
      </c>
      <c r="C94" s="112" t="s">
        <v>73</v>
      </c>
      <c r="D94" s="12"/>
      <c r="E94" s="10">
        <f t="shared" ref="E94" si="30">+D94</f>
        <v>0</v>
      </c>
      <c r="F94" s="120">
        <v>39071.68</v>
      </c>
      <c r="G94" s="10">
        <f t="shared" ref="G94" si="31">IF(J94&gt;0,0,F94)</f>
        <v>39071.68</v>
      </c>
      <c r="H94" s="10">
        <f t="shared" ref="H94" si="32">+D94</f>
        <v>0</v>
      </c>
      <c r="K94" s="84">
        <v>6872</v>
      </c>
      <c r="O94" s="52" t="s">
        <v>159</v>
      </c>
    </row>
    <row r="95" spans="1:254" s="12" customFormat="1" ht="14.1" customHeight="1" x14ac:dyDescent="0.2">
      <c r="A95" s="7">
        <v>45614</v>
      </c>
      <c r="B95" s="78" t="s">
        <v>156</v>
      </c>
      <c r="C95" s="112" t="s">
        <v>62</v>
      </c>
      <c r="D95" s="10"/>
      <c r="E95" s="10">
        <f t="shared" si="27"/>
        <v>0</v>
      </c>
      <c r="F95" s="10"/>
      <c r="G95" s="10">
        <f t="shared" si="28"/>
        <v>0</v>
      </c>
      <c r="H95" s="10">
        <f t="shared" si="29"/>
        <v>0</v>
      </c>
      <c r="I95" s="10">
        <v>5747.31</v>
      </c>
      <c r="J95" s="49"/>
      <c r="K95" s="11">
        <v>4760</v>
      </c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</row>
    <row r="96" spans="1:254" s="12" customFormat="1" ht="14.1" customHeight="1" x14ac:dyDescent="0.2">
      <c r="A96" s="7">
        <v>45630</v>
      </c>
      <c r="B96" s="117" t="s">
        <v>157</v>
      </c>
      <c r="C96" s="112" t="s">
        <v>62</v>
      </c>
      <c r="D96" s="10"/>
      <c r="E96" s="10">
        <f t="shared" ref="E96:E111" si="33">+D96</f>
        <v>0</v>
      </c>
      <c r="F96" s="10"/>
      <c r="G96" s="10">
        <f t="shared" si="28"/>
        <v>0</v>
      </c>
      <c r="H96" s="10">
        <f t="shared" si="29"/>
        <v>0</v>
      </c>
      <c r="I96" s="10">
        <v>497913.25</v>
      </c>
      <c r="J96" s="49"/>
      <c r="K96" s="11">
        <v>4760</v>
      </c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</row>
    <row r="97" spans="1:254" s="12" customFormat="1" ht="14.1" customHeight="1" x14ac:dyDescent="0.2">
      <c r="A97" s="7">
        <v>45631</v>
      </c>
      <c r="B97" s="8" t="s">
        <v>160</v>
      </c>
      <c r="C97" s="126" t="s">
        <v>170</v>
      </c>
      <c r="D97" s="10"/>
      <c r="E97" s="10">
        <f t="shared" si="33"/>
        <v>0</v>
      </c>
      <c r="F97" s="10">
        <v>7663.08</v>
      </c>
      <c r="G97" s="10">
        <f t="shared" si="28"/>
        <v>0</v>
      </c>
      <c r="H97" s="10">
        <f t="shared" si="29"/>
        <v>0</v>
      </c>
      <c r="I97" s="10"/>
      <c r="J97" s="49" t="s">
        <v>63</v>
      </c>
      <c r="K97" s="11">
        <v>6861</v>
      </c>
      <c r="L97" s="10"/>
      <c r="M97" s="10"/>
      <c r="N97" s="10" t="s">
        <v>159</v>
      </c>
      <c r="O97" s="10" t="s">
        <v>179</v>
      </c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</row>
    <row r="98" spans="1:254" s="12" customFormat="1" ht="14.1" customHeight="1" x14ac:dyDescent="0.2">
      <c r="A98" s="7">
        <v>45635</v>
      </c>
      <c r="B98" s="8" t="s">
        <v>161</v>
      </c>
      <c r="C98" s="112" t="s">
        <v>170</v>
      </c>
      <c r="D98" s="10"/>
      <c r="E98" s="10">
        <f t="shared" si="33"/>
        <v>0</v>
      </c>
      <c r="F98" s="10">
        <v>91849.35</v>
      </c>
      <c r="G98" s="10">
        <f t="shared" si="28"/>
        <v>0</v>
      </c>
      <c r="H98" s="10">
        <f t="shared" si="29"/>
        <v>0</v>
      </c>
      <c r="I98" s="10"/>
      <c r="J98" s="49" t="s">
        <v>132</v>
      </c>
      <c r="K98" s="11">
        <v>6813</v>
      </c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</row>
    <row r="99" spans="1:254" s="12" customFormat="1" ht="14.1" customHeight="1" x14ac:dyDescent="0.2">
      <c r="A99" s="7">
        <v>45635</v>
      </c>
      <c r="B99" s="12" t="s">
        <v>162</v>
      </c>
      <c r="C99" s="112" t="s">
        <v>170</v>
      </c>
      <c r="D99" s="10"/>
      <c r="E99" s="10">
        <f t="shared" si="33"/>
        <v>0</v>
      </c>
      <c r="F99" s="10">
        <v>4834.18</v>
      </c>
      <c r="G99" s="10">
        <f t="shared" si="28"/>
        <v>0</v>
      </c>
      <c r="H99" s="10">
        <f t="shared" si="29"/>
        <v>0</v>
      </c>
      <c r="I99" s="10"/>
      <c r="J99" s="49" t="s">
        <v>132</v>
      </c>
      <c r="K99" s="11">
        <v>6813</v>
      </c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</row>
    <row r="100" spans="1:254" s="12" customFormat="1" ht="14.1" customHeight="1" x14ac:dyDescent="0.2">
      <c r="A100" s="7">
        <v>45638</v>
      </c>
      <c r="B100" s="8" t="s">
        <v>163</v>
      </c>
      <c r="C100" s="112" t="s">
        <v>170</v>
      </c>
      <c r="D100" s="10"/>
      <c r="E100" s="10">
        <f t="shared" si="33"/>
        <v>0</v>
      </c>
      <c r="F100" s="10">
        <v>156517.25</v>
      </c>
      <c r="G100" s="10">
        <f t="shared" si="28"/>
        <v>0</v>
      </c>
      <c r="H100" s="10">
        <f t="shared" si="29"/>
        <v>0</v>
      </c>
      <c r="I100" s="10"/>
      <c r="J100" s="49" t="s">
        <v>128</v>
      </c>
      <c r="K100" s="11">
        <v>6819</v>
      </c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</row>
    <row r="101" spans="1:254" s="12" customFormat="1" ht="14.1" customHeight="1" x14ac:dyDescent="0.2">
      <c r="A101" s="7">
        <v>45638</v>
      </c>
      <c r="B101" s="8" t="s">
        <v>164</v>
      </c>
      <c r="C101" s="112" t="s">
        <v>170</v>
      </c>
      <c r="D101" s="10"/>
      <c r="E101" s="10">
        <f t="shared" si="33"/>
        <v>0</v>
      </c>
      <c r="F101" s="10">
        <v>8237.75</v>
      </c>
      <c r="G101" s="10">
        <f t="shared" si="28"/>
        <v>0</v>
      </c>
      <c r="H101" s="10">
        <f t="shared" si="29"/>
        <v>0</v>
      </c>
      <c r="I101" s="10"/>
      <c r="J101" s="49" t="s">
        <v>128</v>
      </c>
      <c r="K101" s="11">
        <v>6819</v>
      </c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</row>
    <row r="102" spans="1:254" s="12" customFormat="1" ht="14.1" customHeight="1" x14ac:dyDescent="0.2">
      <c r="A102" s="7">
        <v>45645</v>
      </c>
      <c r="B102" s="78" t="s">
        <v>166</v>
      </c>
      <c r="C102" s="112" t="s">
        <v>172</v>
      </c>
      <c r="D102" s="10"/>
      <c r="E102" s="10">
        <f t="shared" si="33"/>
        <v>0</v>
      </c>
      <c r="F102" s="10"/>
      <c r="G102" s="10">
        <f t="shared" si="28"/>
        <v>0</v>
      </c>
      <c r="H102" s="10">
        <f t="shared" si="29"/>
        <v>0</v>
      </c>
      <c r="I102" s="10"/>
      <c r="J102" s="49"/>
      <c r="K102" s="11"/>
      <c r="L102" s="10">
        <v>309944.40999999997</v>
      </c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</row>
    <row r="103" spans="1:254" s="12" customFormat="1" ht="14.1" customHeight="1" x14ac:dyDescent="0.2">
      <c r="A103" s="7">
        <v>45643</v>
      </c>
      <c r="B103" s="8" t="s">
        <v>165</v>
      </c>
      <c r="C103" s="112" t="s">
        <v>91</v>
      </c>
      <c r="D103" s="10"/>
      <c r="E103" s="10">
        <f t="shared" si="33"/>
        <v>0</v>
      </c>
      <c r="F103" s="10"/>
      <c r="G103" s="10">
        <v>-4638.66</v>
      </c>
      <c r="H103" s="10">
        <f t="shared" si="29"/>
        <v>0</v>
      </c>
      <c r="I103" s="10"/>
      <c r="J103" s="49" t="s">
        <v>132</v>
      </c>
      <c r="K103" s="11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</row>
    <row r="104" spans="1:254" s="12" customFormat="1" ht="14.1" customHeight="1" x14ac:dyDescent="0.2">
      <c r="A104" s="7">
        <v>45650</v>
      </c>
      <c r="B104" s="8" t="s">
        <v>167</v>
      </c>
      <c r="C104" s="112" t="s">
        <v>170</v>
      </c>
      <c r="D104" s="10"/>
      <c r="E104" s="10">
        <f t="shared" si="33"/>
        <v>0</v>
      </c>
      <c r="F104" s="10">
        <v>156517.25</v>
      </c>
      <c r="G104" s="10">
        <f t="shared" si="28"/>
        <v>0</v>
      </c>
      <c r="H104" s="10">
        <f t="shared" si="29"/>
        <v>0</v>
      </c>
      <c r="I104" s="10"/>
      <c r="J104" s="49" t="s">
        <v>128</v>
      </c>
      <c r="K104" s="11">
        <v>6819</v>
      </c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</row>
    <row r="105" spans="1:254" s="12" customFormat="1" ht="14.1" customHeight="1" x14ac:dyDescent="0.2">
      <c r="A105" s="7">
        <v>45650</v>
      </c>
      <c r="B105" s="8" t="s">
        <v>168</v>
      </c>
      <c r="C105" s="112" t="s">
        <v>170</v>
      </c>
      <c r="D105" s="10"/>
      <c r="E105" s="10">
        <f t="shared" si="33"/>
        <v>0</v>
      </c>
      <c r="F105" s="10">
        <v>8237.75</v>
      </c>
      <c r="G105" s="10">
        <f t="shared" si="28"/>
        <v>0</v>
      </c>
      <c r="H105" s="10">
        <f t="shared" si="29"/>
        <v>0</v>
      </c>
      <c r="I105" s="10"/>
      <c r="J105" s="49" t="s">
        <v>128</v>
      </c>
      <c r="K105" s="11">
        <v>6819</v>
      </c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</row>
    <row r="106" spans="1:254" s="12" customFormat="1" ht="14.1" customHeight="1" x14ac:dyDescent="0.2">
      <c r="A106" s="7">
        <v>45665</v>
      </c>
      <c r="B106" s="12" t="s">
        <v>169</v>
      </c>
      <c r="C106" s="112" t="s">
        <v>170</v>
      </c>
      <c r="D106" s="10"/>
      <c r="E106" s="10">
        <f t="shared" si="33"/>
        <v>0</v>
      </c>
      <c r="F106" s="10">
        <v>5747.31</v>
      </c>
      <c r="G106" s="10">
        <f t="shared" si="28"/>
        <v>0</v>
      </c>
      <c r="H106" s="10">
        <f t="shared" si="29"/>
        <v>0</v>
      </c>
      <c r="I106" s="10"/>
      <c r="J106" s="49" t="s">
        <v>63</v>
      </c>
      <c r="K106" s="11">
        <v>6861</v>
      </c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</row>
    <row r="107" spans="1:254" s="12" customFormat="1" ht="14.1" customHeight="1" x14ac:dyDescent="0.2">
      <c r="A107" s="50">
        <v>45664.723437499997</v>
      </c>
      <c r="B107" s="122" t="s">
        <v>171</v>
      </c>
      <c r="C107" s="112" t="s">
        <v>62</v>
      </c>
      <c r="D107" s="10"/>
      <c r="E107" s="10">
        <f t="shared" si="33"/>
        <v>0</v>
      </c>
      <c r="F107" s="10"/>
      <c r="G107" s="10">
        <f t="shared" si="28"/>
        <v>0</v>
      </c>
      <c r="H107" s="10">
        <f t="shared" si="29"/>
        <v>0</v>
      </c>
      <c r="I107" s="12">
        <v>309944.40999999997</v>
      </c>
      <c r="J107" s="49"/>
      <c r="K107" s="11">
        <v>4760</v>
      </c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</row>
    <row r="108" spans="1:254" s="12" customFormat="1" ht="14.1" customHeight="1" x14ac:dyDescent="0.2">
      <c r="A108" s="7">
        <v>45672</v>
      </c>
      <c r="B108" s="8" t="s">
        <v>173</v>
      </c>
      <c r="C108" s="112" t="s">
        <v>170</v>
      </c>
      <c r="D108" s="10"/>
      <c r="E108" s="10">
        <f t="shared" si="33"/>
        <v>0</v>
      </c>
      <c r="F108" s="10">
        <v>513843.77</v>
      </c>
      <c r="G108" s="10">
        <f t="shared" ref="G108:G121" si="34">IF(J108&gt;0,0,F108)</f>
        <v>0</v>
      </c>
      <c r="H108" s="10">
        <f t="shared" ref="H108:H127" si="35">+D108</f>
        <v>0</v>
      </c>
      <c r="I108" s="10"/>
      <c r="J108" s="49" t="s">
        <v>132</v>
      </c>
      <c r="K108" s="11">
        <v>6813</v>
      </c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</row>
    <row r="109" spans="1:254" s="12" customFormat="1" ht="14.1" customHeight="1" x14ac:dyDescent="0.2">
      <c r="A109" s="7">
        <v>45672</v>
      </c>
      <c r="B109" s="8" t="s">
        <v>174</v>
      </c>
      <c r="C109" s="112" t="s">
        <v>170</v>
      </c>
      <c r="D109" s="10"/>
      <c r="E109" s="10">
        <f t="shared" si="33"/>
        <v>0</v>
      </c>
      <c r="F109" s="10">
        <v>27044.41</v>
      </c>
      <c r="G109" s="10">
        <f t="shared" si="34"/>
        <v>0</v>
      </c>
      <c r="H109" s="10">
        <f t="shared" si="35"/>
        <v>0</v>
      </c>
      <c r="I109" s="10"/>
      <c r="J109" s="49" t="s">
        <v>132</v>
      </c>
      <c r="K109" s="11">
        <v>6813</v>
      </c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</row>
    <row r="110" spans="1:254" s="12" customFormat="1" ht="14.1" customHeight="1" x14ac:dyDescent="0.2">
      <c r="A110" s="7">
        <v>45713</v>
      </c>
      <c r="B110" s="8" t="s">
        <v>175</v>
      </c>
      <c r="C110" s="112" t="s">
        <v>170</v>
      </c>
      <c r="D110" s="10"/>
      <c r="E110" s="10">
        <f t="shared" si="33"/>
        <v>0</v>
      </c>
      <c r="F110" s="10">
        <v>5747.31</v>
      </c>
      <c r="G110" s="10">
        <f t="shared" si="34"/>
        <v>0</v>
      </c>
      <c r="H110" s="10">
        <f t="shared" si="35"/>
        <v>0</v>
      </c>
      <c r="I110" s="10"/>
      <c r="J110" s="49" t="s">
        <v>63</v>
      </c>
      <c r="K110" s="11">
        <v>6861</v>
      </c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</row>
    <row r="111" spans="1:254" s="12" customFormat="1" ht="14.1" customHeight="1" x14ac:dyDescent="0.2">
      <c r="A111" s="7">
        <v>45694</v>
      </c>
      <c r="B111" s="12" t="s">
        <v>176</v>
      </c>
      <c r="C111" s="112" t="s">
        <v>172</v>
      </c>
      <c r="D111" s="10"/>
      <c r="E111" s="10">
        <f t="shared" si="33"/>
        <v>0</v>
      </c>
      <c r="F111" s="10"/>
      <c r="G111" s="10">
        <f t="shared" si="34"/>
        <v>0</v>
      </c>
      <c r="H111" s="10">
        <f t="shared" si="35"/>
        <v>0</v>
      </c>
      <c r="I111" s="10"/>
      <c r="J111" s="49"/>
      <c r="K111" s="11">
        <v>4760</v>
      </c>
      <c r="L111" s="10">
        <v>717137.8</v>
      </c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</row>
    <row r="112" spans="1:254" s="12" customFormat="1" ht="14.1" customHeight="1" x14ac:dyDescent="0.2">
      <c r="A112" s="7">
        <v>45713</v>
      </c>
      <c r="B112" s="8" t="s">
        <v>177</v>
      </c>
      <c r="C112" s="112" t="s">
        <v>185</v>
      </c>
      <c r="D112" s="10"/>
      <c r="E112" s="10">
        <f t="shared" ref="E112:E128" si="36">+D112</f>
        <v>0</v>
      </c>
      <c r="F112" s="10">
        <v>117387.7</v>
      </c>
      <c r="G112" s="10">
        <f t="shared" si="34"/>
        <v>0</v>
      </c>
      <c r="H112" s="10">
        <f t="shared" si="35"/>
        <v>0</v>
      </c>
      <c r="I112" s="10"/>
      <c r="J112" s="49" t="s">
        <v>128</v>
      </c>
      <c r="K112" s="11">
        <v>6819</v>
      </c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</row>
    <row r="113" spans="1:254" s="12" customFormat="1" ht="14.1" customHeight="1" x14ac:dyDescent="0.2">
      <c r="A113" s="7">
        <v>45713</v>
      </c>
      <c r="B113" s="8" t="s">
        <v>178</v>
      </c>
      <c r="C113" s="112" t="s">
        <v>185</v>
      </c>
      <c r="D113" s="10"/>
      <c r="E113" s="10">
        <f t="shared" si="36"/>
        <v>0</v>
      </c>
      <c r="F113" s="10">
        <v>6178.3</v>
      </c>
      <c r="G113" s="10">
        <f t="shared" si="34"/>
        <v>0</v>
      </c>
      <c r="H113" s="10">
        <f t="shared" si="35"/>
        <v>0</v>
      </c>
      <c r="I113" s="10"/>
      <c r="J113" s="49" t="s">
        <v>128</v>
      </c>
      <c r="K113" s="11">
        <v>6819</v>
      </c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</row>
    <row r="114" spans="1:254" s="12" customFormat="1" ht="14.1" customHeight="1" x14ac:dyDescent="0.2">
      <c r="A114" s="7">
        <v>45699</v>
      </c>
      <c r="B114" s="12" t="s">
        <v>181</v>
      </c>
      <c r="C114" s="112" t="s">
        <v>185</v>
      </c>
      <c r="D114" s="10"/>
      <c r="E114" s="10">
        <f t="shared" si="36"/>
        <v>0</v>
      </c>
      <c r="F114" s="10">
        <v>1189884.29</v>
      </c>
      <c r="G114" s="10">
        <f t="shared" si="34"/>
        <v>0</v>
      </c>
      <c r="H114" s="10">
        <f t="shared" si="35"/>
        <v>0</v>
      </c>
      <c r="I114" s="10"/>
      <c r="J114" s="49" t="s">
        <v>132</v>
      </c>
      <c r="K114" s="11" t="s">
        <v>180</v>
      </c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</row>
    <row r="115" spans="1:254" s="12" customFormat="1" ht="14.1" customHeight="1" x14ac:dyDescent="0.2">
      <c r="A115" s="7">
        <v>45699</v>
      </c>
      <c r="B115" s="8" t="s">
        <v>182</v>
      </c>
      <c r="C115" s="112" t="s">
        <v>185</v>
      </c>
      <c r="D115" s="10"/>
      <c r="E115" s="10">
        <f t="shared" si="36"/>
        <v>0</v>
      </c>
      <c r="F115" s="10">
        <v>62625.49</v>
      </c>
      <c r="G115" s="10">
        <f t="shared" si="34"/>
        <v>0</v>
      </c>
      <c r="H115" s="10">
        <f t="shared" si="35"/>
        <v>0</v>
      </c>
      <c r="I115" s="10"/>
      <c r="J115" s="49" t="s">
        <v>132</v>
      </c>
      <c r="K115" s="11" t="s">
        <v>180</v>
      </c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</row>
    <row r="116" spans="1:254" s="12" customFormat="1" ht="14.1" customHeight="1" x14ac:dyDescent="0.2">
      <c r="A116" s="7">
        <v>45708</v>
      </c>
      <c r="B116" s="8" t="s">
        <v>183</v>
      </c>
      <c r="C116" s="112" t="s">
        <v>185</v>
      </c>
      <c r="D116" s="10"/>
      <c r="E116" s="10">
        <f t="shared" si="36"/>
        <v>0</v>
      </c>
      <c r="F116" s="10">
        <v>234.22</v>
      </c>
      <c r="G116" s="10">
        <f t="shared" si="34"/>
        <v>0</v>
      </c>
      <c r="H116" s="10">
        <f t="shared" si="35"/>
        <v>0</v>
      </c>
      <c r="I116" s="10"/>
      <c r="J116" s="49" t="s">
        <v>146</v>
      </c>
      <c r="K116" s="11">
        <v>6873</v>
      </c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</row>
    <row r="117" spans="1:254" s="12" customFormat="1" ht="14.1" customHeight="1" x14ac:dyDescent="0.2">
      <c r="A117" s="7">
        <v>45715.650266199998</v>
      </c>
      <c r="B117" s="12" t="s">
        <v>184</v>
      </c>
      <c r="C117" s="112" t="s">
        <v>172</v>
      </c>
      <c r="D117" s="10"/>
      <c r="E117" s="10">
        <f t="shared" si="36"/>
        <v>0</v>
      </c>
      <c r="F117" s="10"/>
      <c r="G117" s="10">
        <f t="shared" si="34"/>
        <v>0</v>
      </c>
      <c r="H117" s="10">
        <f t="shared" si="35"/>
        <v>0</v>
      </c>
      <c r="I117" s="10">
        <v>717137.8</v>
      </c>
      <c r="J117" s="49"/>
      <c r="K117" s="11">
        <v>4760</v>
      </c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</row>
    <row r="118" spans="1:254" s="12" customFormat="1" ht="14.1" customHeight="1" x14ac:dyDescent="0.2">
      <c r="A118" s="7">
        <v>45722</v>
      </c>
      <c r="B118" s="8" t="s">
        <v>186</v>
      </c>
      <c r="C118" s="112" t="s">
        <v>185</v>
      </c>
      <c r="D118" s="10"/>
      <c r="E118" s="10">
        <f t="shared" si="36"/>
        <v>0</v>
      </c>
      <c r="F118" s="10">
        <v>5747.31</v>
      </c>
      <c r="G118" s="10">
        <f t="shared" si="34"/>
        <v>0</v>
      </c>
      <c r="H118" s="10">
        <f t="shared" si="35"/>
        <v>0</v>
      </c>
      <c r="I118" s="10"/>
      <c r="J118" s="49" t="s">
        <v>187</v>
      </c>
      <c r="K118" s="11" t="s">
        <v>188</v>
      </c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</row>
    <row r="119" spans="1:254" s="12" customFormat="1" ht="14.1" customHeight="1" x14ac:dyDescent="0.2">
      <c r="A119" s="7">
        <v>45726</v>
      </c>
      <c r="B119" s="8" t="s">
        <v>189</v>
      </c>
      <c r="C119" s="112" t="s">
        <v>185</v>
      </c>
      <c r="D119" s="10"/>
      <c r="E119" s="10">
        <f t="shared" si="36"/>
        <v>0</v>
      </c>
      <c r="F119" s="10">
        <v>1350208.31</v>
      </c>
      <c r="G119" s="10">
        <f t="shared" si="34"/>
        <v>0</v>
      </c>
      <c r="H119" s="10">
        <f t="shared" si="35"/>
        <v>0</v>
      </c>
      <c r="I119" s="10"/>
      <c r="J119" s="49" t="s">
        <v>191</v>
      </c>
      <c r="K119" s="11" t="s">
        <v>180</v>
      </c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</row>
    <row r="120" spans="1:254" s="12" customFormat="1" ht="14.1" customHeight="1" x14ac:dyDescent="0.2">
      <c r="A120" s="7">
        <v>45726</v>
      </c>
      <c r="B120" s="8" t="s">
        <v>190</v>
      </c>
      <c r="C120" s="112" t="s">
        <v>185</v>
      </c>
      <c r="D120" s="10"/>
      <c r="E120" s="10">
        <f t="shared" si="36"/>
        <v>0</v>
      </c>
      <c r="F120" s="10">
        <v>71063.600000000006</v>
      </c>
      <c r="G120" s="10">
        <f t="shared" si="34"/>
        <v>0</v>
      </c>
      <c r="H120" s="10">
        <f t="shared" si="35"/>
        <v>0</v>
      </c>
      <c r="I120" s="10"/>
      <c r="J120" s="49" t="s">
        <v>191</v>
      </c>
      <c r="K120" s="11" t="s">
        <v>180</v>
      </c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</row>
    <row r="121" spans="1:254" s="12" customFormat="1" ht="14.1" customHeight="1" x14ac:dyDescent="0.2">
      <c r="A121" s="7">
        <v>45734</v>
      </c>
      <c r="B121" s="8" t="s">
        <v>192</v>
      </c>
      <c r="C121" s="112" t="s">
        <v>62</v>
      </c>
      <c r="D121" s="10"/>
      <c r="E121" s="10">
        <f t="shared" si="36"/>
        <v>0</v>
      </c>
      <c r="F121" s="10"/>
      <c r="G121" s="10">
        <f t="shared" si="34"/>
        <v>0</v>
      </c>
      <c r="H121" s="10">
        <f t="shared" si="35"/>
        <v>0</v>
      </c>
      <c r="I121" s="10"/>
      <c r="J121" s="49"/>
      <c r="K121" s="11">
        <v>4760</v>
      </c>
      <c r="L121" s="10">
        <v>2803329.22</v>
      </c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</row>
    <row r="122" spans="1:254" s="12" customFormat="1" ht="14.1" customHeight="1" x14ac:dyDescent="0.2">
      <c r="A122" s="7">
        <v>45680</v>
      </c>
      <c r="B122" s="8" t="s">
        <v>193</v>
      </c>
      <c r="C122" s="112" t="s">
        <v>91</v>
      </c>
      <c r="D122" s="10"/>
      <c r="E122" s="10">
        <f t="shared" si="36"/>
        <v>0</v>
      </c>
      <c r="F122" s="10"/>
      <c r="G122" s="10">
        <v>-3573.24</v>
      </c>
      <c r="H122" s="10">
        <f t="shared" si="35"/>
        <v>0</v>
      </c>
      <c r="I122" s="10"/>
      <c r="J122" s="49" t="s">
        <v>132</v>
      </c>
      <c r="K122" s="11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</row>
    <row r="123" spans="1:254" s="12" customFormat="1" ht="14.1" customHeight="1" x14ac:dyDescent="0.2">
      <c r="A123" s="7">
        <v>45714</v>
      </c>
      <c r="B123" s="8" t="s">
        <v>194</v>
      </c>
      <c r="C123" s="112" t="s">
        <v>91</v>
      </c>
      <c r="D123" s="10"/>
      <c r="E123" s="10">
        <f t="shared" si="36"/>
        <v>0</v>
      </c>
      <c r="F123" s="10"/>
      <c r="G123" s="10">
        <v>-9157.2999999999993</v>
      </c>
      <c r="H123" s="10">
        <f t="shared" si="35"/>
        <v>0</v>
      </c>
      <c r="I123" s="10"/>
      <c r="J123" s="49" t="s">
        <v>132</v>
      </c>
      <c r="K123" s="11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</row>
    <row r="124" spans="1:254" s="12" customFormat="1" ht="14.1" customHeight="1" x14ac:dyDescent="0.2">
      <c r="A124" s="7">
        <v>45729</v>
      </c>
      <c r="B124" s="8" t="s">
        <v>195</v>
      </c>
      <c r="C124" s="112" t="s">
        <v>91</v>
      </c>
      <c r="D124" s="10"/>
      <c r="E124" s="10">
        <f t="shared" si="36"/>
        <v>0</v>
      </c>
      <c r="F124" s="10"/>
      <c r="G124" s="10">
        <v>185929.14</v>
      </c>
      <c r="H124" s="10">
        <f t="shared" si="35"/>
        <v>0</v>
      </c>
      <c r="I124" s="10"/>
      <c r="J124" s="49" t="s">
        <v>132</v>
      </c>
      <c r="K124" s="11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</row>
    <row r="125" spans="1:254" s="12" customFormat="1" ht="14.1" customHeight="1" x14ac:dyDescent="0.2">
      <c r="A125" s="7">
        <v>45743</v>
      </c>
      <c r="B125" s="8" t="s">
        <v>196</v>
      </c>
      <c r="C125" s="112" t="s">
        <v>91</v>
      </c>
      <c r="D125" s="10"/>
      <c r="E125" s="10">
        <f t="shared" si="36"/>
        <v>0</v>
      </c>
      <c r="F125" s="10"/>
      <c r="G125" s="10">
        <v>17712.37</v>
      </c>
      <c r="H125" s="10">
        <f t="shared" si="35"/>
        <v>0</v>
      </c>
      <c r="I125" s="10"/>
      <c r="J125" s="49" t="s">
        <v>132</v>
      </c>
      <c r="K125" s="11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</row>
    <row r="126" spans="1:254" s="12" customFormat="1" ht="14.1" customHeight="1" x14ac:dyDescent="0.2">
      <c r="A126" s="7">
        <v>45751</v>
      </c>
      <c r="B126" s="8" t="s">
        <v>197</v>
      </c>
      <c r="C126" s="112" t="s">
        <v>198</v>
      </c>
      <c r="D126" s="136">
        <v>4500</v>
      </c>
      <c r="E126" s="10">
        <f t="shared" si="36"/>
        <v>4500</v>
      </c>
      <c r="F126" s="10"/>
      <c r="G126" s="10">
        <f t="shared" ref="G126:G127" si="37">IF(J126&gt;0,0,F126)</f>
        <v>0</v>
      </c>
      <c r="H126" s="10">
        <f t="shared" si="35"/>
        <v>4500</v>
      </c>
      <c r="I126" s="10"/>
      <c r="J126" s="49"/>
      <c r="K126" s="11">
        <v>4761</v>
      </c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</row>
    <row r="127" spans="1:254" s="12" customFormat="1" ht="14.1" customHeight="1" x14ac:dyDescent="0.2">
      <c r="A127" s="7">
        <v>45751</v>
      </c>
      <c r="B127" s="8" t="s">
        <v>199</v>
      </c>
      <c r="C127" s="113" t="s">
        <v>59</v>
      </c>
      <c r="D127" s="136">
        <v>-3210878</v>
      </c>
      <c r="E127" s="10">
        <f t="shared" si="36"/>
        <v>-3210878</v>
      </c>
      <c r="F127" s="10"/>
      <c r="G127" s="10">
        <f t="shared" si="37"/>
        <v>0</v>
      </c>
      <c r="H127" s="10">
        <f t="shared" si="35"/>
        <v>-3210878</v>
      </c>
      <c r="I127" s="10"/>
      <c r="J127" s="49"/>
      <c r="K127" s="11">
        <v>4760</v>
      </c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</row>
    <row r="128" spans="1:254" s="12" customFormat="1" ht="14.1" customHeight="1" x14ac:dyDescent="0.2">
      <c r="A128" s="7">
        <v>45750</v>
      </c>
      <c r="B128" s="8" t="s">
        <v>200</v>
      </c>
      <c r="C128" s="112" t="s">
        <v>185</v>
      </c>
      <c r="D128" s="10"/>
      <c r="E128" s="10">
        <f t="shared" si="36"/>
        <v>0</v>
      </c>
      <c r="F128" s="10">
        <v>1980092.33</v>
      </c>
      <c r="G128" s="10">
        <f t="shared" ref="G128:G139" si="38">IF(J128&gt;0,0,F128)</f>
        <v>0</v>
      </c>
      <c r="H128" s="10">
        <f t="shared" ref="H128:H139" si="39">+D128</f>
        <v>0</v>
      </c>
      <c r="I128" s="10"/>
      <c r="J128" s="49" t="s">
        <v>191</v>
      </c>
      <c r="K128" s="11" t="s">
        <v>180</v>
      </c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</row>
    <row r="129" spans="1:254" s="12" customFormat="1" ht="14.1" customHeight="1" x14ac:dyDescent="0.2">
      <c r="A129" s="7">
        <v>45750</v>
      </c>
      <c r="B129" s="8" t="s">
        <v>201</v>
      </c>
      <c r="C129" s="112" t="s">
        <v>185</v>
      </c>
      <c r="D129" s="10"/>
      <c r="E129" s="10">
        <f t="shared" ref="E129:E141" si="40">+D129</f>
        <v>0</v>
      </c>
      <c r="F129" s="10">
        <v>104215.39</v>
      </c>
      <c r="G129" s="10">
        <f t="shared" si="38"/>
        <v>0</v>
      </c>
      <c r="H129" s="10">
        <f t="shared" si="39"/>
        <v>0</v>
      </c>
      <c r="I129" s="10"/>
      <c r="J129" s="49" t="s">
        <v>191</v>
      </c>
      <c r="K129" s="11" t="s">
        <v>180</v>
      </c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</row>
    <row r="130" spans="1:254" s="12" customFormat="1" ht="14.1" customHeight="1" x14ac:dyDescent="0.2">
      <c r="A130" s="7">
        <v>45751</v>
      </c>
      <c r="B130" s="8" t="s">
        <v>202</v>
      </c>
      <c r="C130" s="112" t="s">
        <v>185</v>
      </c>
      <c r="D130" s="10"/>
      <c r="E130" s="10">
        <f t="shared" si="40"/>
        <v>0</v>
      </c>
      <c r="F130" s="10">
        <v>78258.149999999994</v>
      </c>
      <c r="G130" s="10">
        <f t="shared" si="38"/>
        <v>0</v>
      </c>
      <c r="H130" s="10">
        <f t="shared" si="39"/>
        <v>0</v>
      </c>
      <c r="I130" s="10"/>
      <c r="J130" s="49" t="s">
        <v>128</v>
      </c>
      <c r="K130" s="11">
        <v>6819</v>
      </c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</row>
    <row r="131" spans="1:254" s="12" customFormat="1" ht="14.1" customHeight="1" x14ac:dyDescent="0.2">
      <c r="A131" s="7">
        <v>45751</v>
      </c>
      <c r="B131" s="8" t="s">
        <v>203</v>
      </c>
      <c r="C131" s="112" t="s">
        <v>185</v>
      </c>
      <c r="D131" s="10"/>
      <c r="E131" s="10">
        <f t="shared" si="40"/>
        <v>0</v>
      </c>
      <c r="F131" s="10">
        <v>4118.8500000000004</v>
      </c>
      <c r="G131" s="10">
        <f t="shared" si="38"/>
        <v>0</v>
      </c>
      <c r="H131" s="10">
        <f t="shared" si="39"/>
        <v>0</v>
      </c>
      <c r="I131" s="10"/>
      <c r="J131" s="49" t="s">
        <v>128</v>
      </c>
      <c r="K131" s="11">
        <v>6819</v>
      </c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</row>
    <row r="132" spans="1:254" s="12" customFormat="1" ht="14.1" customHeight="1" x14ac:dyDescent="0.2">
      <c r="A132" s="7">
        <v>45755</v>
      </c>
      <c r="B132" s="8" t="s">
        <v>205</v>
      </c>
      <c r="C132" s="112" t="s">
        <v>185</v>
      </c>
      <c r="D132" s="10"/>
      <c r="E132" s="10">
        <f>+D132</f>
        <v>0</v>
      </c>
      <c r="F132" s="10">
        <v>9578.85</v>
      </c>
      <c r="G132" s="10">
        <f>IF(J132&gt;0,0,F132)</f>
        <v>0</v>
      </c>
      <c r="H132" s="10">
        <f>+D132</f>
        <v>0</v>
      </c>
      <c r="I132" s="10"/>
      <c r="J132" s="49" t="s">
        <v>187</v>
      </c>
      <c r="K132" s="11" t="s">
        <v>188</v>
      </c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</row>
    <row r="133" spans="1:254" s="12" customFormat="1" ht="14.1" customHeight="1" x14ac:dyDescent="0.2">
      <c r="A133" s="7">
        <v>45755</v>
      </c>
      <c r="B133" s="117" t="s">
        <v>204</v>
      </c>
      <c r="C133" s="112" t="s">
        <v>62</v>
      </c>
      <c r="D133" s="10"/>
      <c r="E133" s="10">
        <f t="shared" ref="E133" si="41">+D133</f>
        <v>0</v>
      </c>
      <c r="F133" s="10"/>
      <c r="G133" s="10">
        <f t="shared" ref="G133" si="42">IF(J133&gt;0,0,F133)</f>
        <v>0</v>
      </c>
      <c r="H133" s="10">
        <f t="shared" ref="H133" si="43">+D133</f>
        <v>0</v>
      </c>
      <c r="I133" s="10"/>
      <c r="J133" s="49"/>
      <c r="K133" s="11">
        <v>4760</v>
      </c>
      <c r="L133" s="114">
        <v>969086.98</v>
      </c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</row>
    <row r="134" spans="1:254" x14ac:dyDescent="0.2">
      <c r="A134" s="50">
        <v>45764</v>
      </c>
      <c r="B134" s="51" t="s">
        <v>206</v>
      </c>
      <c r="C134" s="104" t="s">
        <v>62</v>
      </c>
      <c r="E134" s="10">
        <f>+D134</f>
        <v>0</v>
      </c>
      <c r="F134" s="10"/>
      <c r="G134" s="10">
        <f>IF(J134&gt;0,0,F134)</f>
        <v>0</v>
      </c>
      <c r="H134" s="10">
        <f>+D134</f>
        <v>0</v>
      </c>
      <c r="I134" s="10">
        <v>2803329.22</v>
      </c>
      <c r="K134" s="11">
        <v>4760</v>
      </c>
    </row>
    <row r="135" spans="1:254" s="12" customFormat="1" ht="14.1" customHeight="1" x14ac:dyDescent="0.2">
      <c r="A135" s="7">
        <v>45771</v>
      </c>
      <c r="B135" s="51" t="s">
        <v>207</v>
      </c>
      <c r="C135" s="104" t="s">
        <v>62</v>
      </c>
      <c r="D135" s="10"/>
      <c r="E135" s="10">
        <f t="shared" si="40"/>
        <v>0</v>
      </c>
      <c r="F135" s="10"/>
      <c r="G135" s="10">
        <f t="shared" si="38"/>
        <v>0</v>
      </c>
      <c r="H135" s="10">
        <f t="shared" si="39"/>
        <v>0</v>
      </c>
      <c r="I135" s="10">
        <v>969086.98</v>
      </c>
      <c r="J135" s="49"/>
      <c r="K135" s="11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</row>
    <row r="136" spans="1:254" s="12" customFormat="1" ht="14.1" customHeight="1" x14ac:dyDescent="0.2">
      <c r="A136" s="7">
        <v>45750</v>
      </c>
      <c r="B136" s="8" t="s">
        <v>208</v>
      </c>
      <c r="C136" s="112" t="s">
        <v>91</v>
      </c>
      <c r="D136" s="10"/>
      <c r="E136" s="10">
        <f t="shared" si="40"/>
        <v>0</v>
      </c>
      <c r="F136" s="10"/>
      <c r="G136" s="10">
        <v>4500</v>
      </c>
      <c r="H136" s="10">
        <f t="shared" si="39"/>
        <v>0</v>
      </c>
      <c r="I136" s="10"/>
      <c r="J136" s="49">
        <v>2370001</v>
      </c>
      <c r="K136" s="11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</row>
    <row r="137" spans="1:254" s="12" customFormat="1" ht="14.1" customHeight="1" x14ac:dyDescent="0.2">
      <c r="A137" s="7">
        <v>45776</v>
      </c>
      <c r="B137" s="8" t="s">
        <v>209</v>
      </c>
      <c r="C137" s="112" t="s">
        <v>185</v>
      </c>
      <c r="D137" s="10"/>
      <c r="E137" s="10">
        <f t="shared" si="40"/>
        <v>0</v>
      </c>
      <c r="F137" s="10">
        <v>515.34</v>
      </c>
      <c r="G137" s="10">
        <f t="shared" si="38"/>
        <v>0</v>
      </c>
      <c r="H137" s="10">
        <f t="shared" si="39"/>
        <v>0</v>
      </c>
      <c r="I137" s="10"/>
      <c r="J137" s="49" t="s">
        <v>146</v>
      </c>
      <c r="K137" s="11" t="s">
        <v>210</v>
      </c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</row>
    <row r="138" spans="1:254" s="12" customFormat="1" ht="14.1" customHeight="1" x14ac:dyDescent="0.2">
      <c r="A138" s="7">
        <v>45763</v>
      </c>
      <c r="B138" s="8" t="s">
        <v>211</v>
      </c>
      <c r="C138" s="112" t="s">
        <v>91</v>
      </c>
      <c r="D138" s="10"/>
      <c r="E138" s="10">
        <f t="shared" si="40"/>
        <v>0</v>
      </c>
      <c r="F138" s="10"/>
      <c r="G138" s="10">
        <v>31688.44</v>
      </c>
      <c r="H138" s="10">
        <f t="shared" si="39"/>
        <v>0</v>
      </c>
      <c r="I138" s="10"/>
      <c r="J138" s="49">
        <v>2475524</v>
      </c>
      <c r="K138" s="11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/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  <c r="IR138" s="10"/>
      <c r="IS138" s="10"/>
      <c r="IT138" s="10"/>
    </row>
    <row r="139" spans="1:254" s="12" customFormat="1" ht="14.1" customHeight="1" x14ac:dyDescent="0.2">
      <c r="A139" s="7">
        <v>45786</v>
      </c>
      <c r="B139" s="8" t="s">
        <v>212</v>
      </c>
      <c r="C139" s="112" t="s">
        <v>185</v>
      </c>
      <c r="D139" s="10"/>
      <c r="E139" s="10">
        <f t="shared" si="40"/>
        <v>0</v>
      </c>
      <c r="F139" s="10">
        <v>1196950.8799999999</v>
      </c>
      <c r="G139" s="10">
        <f t="shared" si="38"/>
        <v>0</v>
      </c>
      <c r="H139" s="10">
        <f t="shared" si="39"/>
        <v>0</v>
      </c>
      <c r="I139" s="10"/>
      <c r="J139" s="49" t="s">
        <v>132</v>
      </c>
      <c r="K139" s="11" t="s">
        <v>180</v>
      </c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  <c r="IT139" s="10"/>
    </row>
    <row r="140" spans="1:254" s="12" customFormat="1" ht="14.1" customHeight="1" x14ac:dyDescent="0.2">
      <c r="A140" s="7">
        <v>45786</v>
      </c>
      <c r="B140" s="8" t="s">
        <v>213</v>
      </c>
      <c r="C140" s="112" t="s">
        <v>185</v>
      </c>
      <c r="D140" s="10"/>
      <c r="E140" s="10">
        <f t="shared" si="40"/>
        <v>0</v>
      </c>
      <c r="F140" s="10">
        <v>62997.41</v>
      </c>
      <c r="G140" s="10">
        <f t="shared" ref="G140:G149" si="44">IF(J140&gt;0,0,F140)</f>
        <v>0</v>
      </c>
      <c r="H140" s="10">
        <f t="shared" ref="H140:H149" si="45">+D140</f>
        <v>0</v>
      </c>
      <c r="I140" s="10"/>
      <c r="J140" s="49" t="s">
        <v>132</v>
      </c>
      <c r="K140" s="11" t="s">
        <v>180</v>
      </c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  <c r="IT140" s="10"/>
    </row>
    <row r="141" spans="1:254" s="12" customFormat="1" ht="14.1" customHeight="1" x14ac:dyDescent="0.2">
      <c r="A141" s="7">
        <v>45813</v>
      </c>
      <c r="B141" s="117" t="s">
        <v>214</v>
      </c>
      <c r="C141" s="112" t="s">
        <v>62</v>
      </c>
      <c r="D141" s="10"/>
      <c r="E141" s="10">
        <f t="shared" si="40"/>
        <v>0</v>
      </c>
      <c r="F141" s="10"/>
      <c r="G141" s="10">
        <f t="shared" si="44"/>
        <v>0</v>
      </c>
      <c r="H141" s="10">
        <f t="shared" si="45"/>
        <v>0</v>
      </c>
      <c r="I141" s="10"/>
      <c r="J141" s="49"/>
      <c r="K141" s="11">
        <v>4760</v>
      </c>
      <c r="L141" s="10">
        <v>975576.48</v>
      </c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  <c r="IR141" s="10"/>
      <c r="IS141" s="10"/>
      <c r="IT141" s="10"/>
    </row>
    <row r="142" spans="1:254" s="12" customFormat="1" ht="14.1" customHeight="1" x14ac:dyDescent="0.2">
      <c r="A142" s="7">
        <v>45814</v>
      </c>
      <c r="B142" s="8" t="s">
        <v>215</v>
      </c>
      <c r="C142" s="112" t="s">
        <v>185</v>
      </c>
      <c r="D142" s="10"/>
      <c r="E142" s="10">
        <f t="shared" ref="E142:E157" si="46">+D142</f>
        <v>0</v>
      </c>
      <c r="F142" s="10">
        <v>1357123.85</v>
      </c>
      <c r="G142" s="10">
        <f t="shared" si="44"/>
        <v>0</v>
      </c>
      <c r="H142" s="10">
        <f t="shared" si="45"/>
        <v>0</v>
      </c>
      <c r="I142" s="10"/>
      <c r="J142" s="49" t="s">
        <v>132</v>
      </c>
      <c r="K142" s="11" t="s">
        <v>180</v>
      </c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0"/>
      <c r="HY142" s="10"/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  <c r="IR142" s="10"/>
      <c r="IS142" s="10"/>
      <c r="IT142" s="10"/>
    </row>
    <row r="143" spans="1:254" s="12" customFormat="1" ht="14.1" customHeight="1" x14ac:dyDescent="0.2">
      <c r="A143" s="7">
        <v>45814</v>
      </c>
      <c r="B143" s="8" t="s">
        <v>216</v>
      </c>
      <c r="C143" s="112" t="s">
        <v>185</v>
      </c>
      <c r="D143" s="10"/>
      <c r="E143" s="10">
        <f t="shared" si="46"/>
        <v>0</v>
      </c>
      <c r="F143" s="10">
        <v>71427.570000000007</v>
      </c>
      <c r="G143" s="10">
        <f t="shared" si="44"/>
        <v>0</v>
      </c>
      <c r="H143" s="10">
        <f t="shared" si="45"/>
        <v>0</v>
      </c>
      <c r="I143" s="10"/>
      <c r="J143" s="49" t="s">
        <v>132</v>
      </c>
      <c r="K143" s="11" t="s">
        <v>180</v>
      </c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</row>
    <row r="144" spans="1:254" s="12" customFormat="1" ht="14.1" customHeight="1" x14ac:dyDescent="0.2">
      <c r="A144" s="7">
        <v>45818</v>
      </c>
      <c r="B144" s="8" t="s">
        <v>217</v>
      </c>
      <c r="C144" s="112" t="s">
        <v>185</v>
      </c>
      <c r="D144" s="10"/>
      <c r="E144" s="10">
        <f t="shared" si="46"/>
        <v>0</v>
      </c>
      <c r="F144" s="10">
        <v>9947.31</v>
      </c>
      <c r="G144" s="10">
        <f t="shared" si="44"/>
        <v>0</v>
      </c>
      <c r="H144" s="10">
        <f t="shared" si="45"/>
        <v>0</v>
      </c>
      <c r="I144" s="10"/>
      <c r="J144" s="49" t="s">
        <v>63</v>
      </c>
      <c r="K144" s="11" t="s">
        <v>188</v>
      </c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</row>
    <row r="145" spans="1:254" s="12" customFormat="1" ht="14.1" customHeight="1" x14ac:dyDescent="0.2">
      <c r="A145" s="7">
        <v>45819.426712962966</v>
      </c>
      <c r="B145" s="8" t="s">
        <v>218</v>
      </c>
      <c r="C145" s="112" t="s">
        <v>91</v>
      </c>
      <c r="D145" s="10"/>
      <c r="E145" s="10">
        <f t="shared" si="46"/>
        <v>0</v>
      </c>
      <c r="F145" s="10"/>
      <c r="G145" s="10">
        <v>7597.69</v>
      </c>
      <c r="H145" s="10">
        <f t="shared" si="45"/>
        <v>0</v>
      </c>
      <c r="I145" s="10"/>
      <c r="J145" s="49" t="s">
        <v>132</v>
      </c>
      <c r="K145" s="11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</row>
    <row r="146" spans="1:254" s="12" customFormat="1" ht="14.1" customHeight="1" x14ac:dyDescent="0.2">
      <c r="A146" s="7">
        <v>45834</v>
      </c>
      <c r="B146" s="8" t="s">
        <v>219</v>
      </c>
      <c r="C146" s="112" t="s">
        <v>185</v>
      </c>
      <c r="D146" s="10"/>
      <c r="E146" s="10">
        <f t="shared" si="46"/>
        <v>0</v>
      </c>
      <c r="F146" s="10">
        <v>125</v>
      </c>
      <c r="G146" s="10">
        <f t="shared" si="44"/>
        <v>125</v>
      </c>
      <c r="H146" s="10">
        <f t="shared" si="45"/>
        <v>0</v>
      </c>
      <c r="I146" s="10"/>
      <c r="J146" s="49"/>
      <c r="K146" s="11" t="s">
        <v>210</v>
      </c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  <c r="IT146" s="10"/>
    </row>
    <row r="147" spans="1:254" s="12" customFormat="1" ht="14.1" customHeight="1" x14ac:dyDescent="0.2">
      <c r="A147" s="7">
        <v>45834</v>
      </c>
      <c r="B147" s="8" t="s">
        <v>220</v>
      </c>
      <c r="C147" s="112" t="s">
        <v>185</v>
      </c>
      <c r="D147" s="10"/>
      <c r="E147" s="10">
        <f t="shared" si="46"/>
        <v>0</v>
      </c>
      <c r="F147" s="10">
        <v>468.44</v>
      </c>
      <c r="G147" s="10">
        <f t="shared" si="44"/>
        <v>0</v>
      </c>
      <c r="H147" s="10">
        <f t="shared" si="45"/>
        <v>0</v>
      </c>
      <c r="I147" s="10"/>
      <c r="J147" s="49" t="s">
        <v>146</v>
      </c>
      <c r="K147" s="11" t="s">
        <v>210</v>
      </c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</row>
    <row r="148" spans="1:254" s="12" customFormat="1" ht="14.1" customHeight="1" x14ac:dyDescent="0.2">
      <c r="A148" s="7">
        <v>45838</v>
      </c>
      <c r="B148" s="117" t="s">
        <v>221</v>
      </c>
      <c r="C148" s="112" t="s">
        <v>62</v>
      </c>
      <c r="D148" s="10"/>
      <c r="E148" s="10">
        <f t="shared" si="46"/>
        <v>0</v>
      </c>
      <c r="F148" s="10"/>
      <c r="G148" s="10">
        <f t="shared" si="44"/>
        <v>0</v>
      </c>
      <c r="H148" s="10">
        <f t="shared" si="45"/>
        <v>0</v>
      </c>
      <c r="I148" s="10"/>
      <c r="J148" s="49"/>
      <c r="K148" s="11">
        <v>4760</v>
      </c>
      <c r="L148" s="10">
        <v>1113831.8</v>
      </c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  <c r="IT148" s="10"/>
    </row>
    <row r="149" spans="1:254" s="12" customFormat="1" ht="14.1" customHeight="1" x14ac:dyDescent="0.2">
      <c r="A149" s="7" t="s">
        <v>229</v>
      </c>
      <c r="B149" s="8" t="s">
        <v>222</v>
      </c>
      <c r="C149" s="112" t="s">
        <v>185</v>
      </c>
      <c r="D149" s="10"/>
      <c r="E149" s="10">
        <f t="shared" si="46"/>
        <v>0</v>
      </c>
      <c r="F149" s="10">
        <v>1519814.99</v>
      </c>
      <c r="G149" s="10">
        <f t="shared" si="44"/>
        <v>0</v>
      </c>
      <c r="H149" s="10">
        <f t="shared" si="45"/>
        <v>0</v>
      </c>
      <c r="I149" s="10"/>
      <c r="J149" s="49" t="s">
        <v>132</v>
      </c>
      <c r="K149" s="11" t="s">
        <v>180</v>
      </c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</row>
    <row r="150" spans="1:254" s="12" customFormat="1" ht="14.1" customHeight="1" x14ac:dyDescent="0.2">
      <c r="A150" s="7" t="s">
        <v>229</v>
      </c>
      <c r="B150" s="8" t="s">
        <v>224</v>
      </c>
      <c r="C150" s="112" t="s">
        <v>185</v>
      </c>
      <c r="D150" s="10"/>
      <c r="E150" s="10">
        <f t="shared" ref="E150" si="47">+D150</f>
        <v>0</v>
      </c>
      <c r="F150" s="10">
        <v>79990.259999999995</v>
      </c>
      <c r="G150" s="10">
        <f t="shared" ref="G150" si="48">IF(J150&gt;0,0,F150)</f>
        <v>0</v>
      </c>
      <c r="H150" s="10">
        <f t="shared" ref="H150" si="49">+D150</f>
        <v>0</v>
      </c>
      <c r="I150" s="10"/>
      <c r="J150" s="49" t="s">
        <v>132</v>
      </c>
      <c r="K150" s="11" t="s">
        <v>180</v>
      </c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</row>
    <row r="151" spans="1:254" s="12" customFormat="1" ht="14.1" customHeight="1" x14ac:dyDescent="0.2">
      <c r="A151" s="7" t="s">
        <v>229</v>
      </c>
      <c r="B151" s="8" t="s">
        <v>225</v>
      </c>
      <c r="C151" s="112" t="s">
        <v>185</v>
      </c>
      <c r="D151" s="10"/>
      <c r="E151" s="10">
        <f t="shared" ref="E151:E155" si="50">+D151</f>
        <v>0</v>
      </c>
      <c r="F151" s="10">
        <v>5747.31</v>
      </c>
      <c r="G151" s="10">
        <f t="shared" ref="G151:G155" si="51">IF(J151&gt;0,0,F151)</f>
        <v>0</v>
      </c>
      <c r="H151" s="10">
        <f t="shared" ref="H151:H155" si="52">+D151</f>
        <v>0</v>
      </c>
      <c r="I151" s="10"/>
      <c r="J151" s="49" t="s">
        <v>63</v>
      </c>
      <c r="K151" s="11" t="s">
        <v>188</v>
      </c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</row>
    <row r="152" spans="1:254" s="12" customFormat="1" ht="14.1" customHeight="1" x14ac:dyDescent="0.2">
      <c r="A152" s="7" t="s">
        <v>229</v>
      </c>
      <c r="B152" s="8" t="s">
        <v>226</v>
      </c>
      <c r="C152" s="112" t="s">
        <v>185</v>
      </c>
      <c r="D152" s="10"/>
      <c r="E152" s="10">
        <f t="shared" si="50"/>
        <v>0</v>
      </c>
      <c r="F152" s="10">
        <v>162082.35</v>
      </c>
      <c r="G152" s="10">
        <f t="shared" si="51"/>
        <v>0</v>
      </c>
      <c r="H152" s="10">
        <f t="shared" si="52"/>
        <v>0</v>
      </c>
      <c r="I152" s="10"/>
      <c r="J152" s="49" t="s">
        <v>128</v>
      </c>
      <c r="K152" s="11" t="s">
        <v>227</v>
      </c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0"/>
      <c r="HY152" s="10"/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  <c r="IR152" s="10"/>
      <c r="IS152" s="10"/>
      <c r="IT152" s="10"/>
    </row>
    <row r="153" spans="1:254" s="12" customFormat="1" ht="14.1" customHeight="1" x14ac:dyDescent="0.2">
      <c r="A153" s="7" t="s">
        <v>229</v>
      </c>
      <c r="B153" s="8" t="s">
        <v>228</v>
      </c>
      <c r="C153" s="112" t="s">
        <v>185</v>
      </c>
      <c r="D153" s="10"/>
      <c r="E153" s="10">
        <f t="shared" si="50"/>
        <v>0</v>
      </c>
      <c r="F153" s="10">
        <v>8530.65</v>
      </c>
      <c r="G153" s="10">
        <f t="shared" si="51"/>
        <v>0</v>
      </c>
      <c r="H153" s="10">
        <f t="shared" si="52"/>
        <v>0</v>
      </c>
      <c r="I153" s="10"/>
      <c r="J153" s="49" t="s">
        <v>128</v>
      </c>
      <c r="K153" s="11" t="s">
        <v>227</v>
      </c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  <c r="IT153" s="10"/>
    </row>
    <row r="154" spans="1:254" s="12" customFormat="1" ht="14.1" customHeight="1" x14ac:dyDescent="0.2">
      <c r="A154" s="7" t="s">
        <v>229</v>
      </c>
      <c r="B154" s="117" t="s">
        <v>230</v>
      </c>
      <c r="C154" s="112" t="s">
        <v>62</v>
      </c>
      <c r="D154" s="10"/>
      <c r="E154" s="10">
        <f t="shared" si="50"/>
        <v>0</v>
      </c>
      <c r="F154" s="10"/>
      <c r="G154" s="10">
        <f t="shared" si="51"/>
        <v>0</v>
      </c>
      <c r="H154" s="10">
        <f t="shared" si="52"/>
        <v>0</v>
      </c>
      <c r="I154" s="10"/>
      <c r="J154" s="49"/>
      <c r="K154" s="11">
        <v>4760</v>
      </c>
      <c r="L154" s="10">
        <v>1374720.62</v>
      </c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  <c r="IT154" s="10"/>
    </row>
    <row r="155" spans="1:254" s="12" customFormat="1" ht="14.1" customHeight="1" x14ac:dyDescent="0.2">
      <c r="A155" s="7" t="s">
        <v>229</v>
      </c>
      <c r="B155" s="8" t="s">
        <v>231</v>
      </c>
      <c r="C155" s="112" t="s">
        <v>185</v>
      </c>
      <c r="D155" s="10"/>
      <c r="E155" s="10">
        <f t="shared" si="50"/>
        <v>0</v>
      </c>
      <c r="F155" s="10">
        <v>425.44</v>
      </c>
      <c r="G155" s="10">
        <f t="shared" si="51"/>
        <v>0</v>
      </c>
      <c r="H155" s="10">
        <f t="shared" si="52"/>
        <v>0</v>
      </c>
      <c r="I155" s="10"/>
      <c r="J155" s="49" t="s">
        <v>146</v>
      </c>
      <c r="K155" s="11" t="s">
        <v>210</v>
      </c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0"/>
      <c r="HY155" s="10"/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  <c r="IR155" s="10"/>
      <c r="IS155" s="10"/>
      <c r="IT155" s="10"/>
    </row>
    <row r="156" spans="1:254" s="12" customFormat="1" ht="14.1" customHeight="1" x14ac:dyDescent="0.2">
      <c r="A156" s="7" t="s">
        <v>229</v>
      </c>
      <c r="B156" s="117" t="s">
        <v>232</v>
      </c>
      <c r="C156" s="112" t="s">
        <v>62</v>
      </c>
      <c r="D156" s="10"/>
      <c r="E156" s="10">
        <f t="shared" si="46"/>
        <v>0</v>
      </c>
      <c r="F156" s="10"/>
      <c r="G156" s="10">
        <f t="shared" ref="G156:G168" si="53">IF(J156&gt;0,0,F156)</f>
        <v>0</v>
      </c>
      <c r="H156" s="10">
        <f t="shared" ref="H156:H169" si="54">+D156</f>
        <v>0</v>
      </c>
      <c r="I156" s="10"/>
      <c r="J156" s="49"/>
      <c r="K156" s="11">
        <v>4760</v>
      </c>
      <c r="L156" s="10">
        <v>329.29</v>
      </c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/>
      <c r="IS156" s="10"/>
      <c r="IT156" s="10"/>
    </row>
    <row r="157" spans="1:254" s="12" customFormat="1" ht="14.1" customHeight="1" x14ac:dyDescent="0.2">
      <c r="A157" s="7"/>
      <c r="B157" s="8"/>
      <c r="C157" s="112" t="s">
        <v>49</v>
      </c>
      <c r="D157" s="10"/>
      <c r="E157" s="10">
        <f t="shared" si="46"/>
        <v>0</v>
      </c>
      <c r="F157" s="10"/>
      <c r="G157" s="10">
        <f t="shared" si="53"/>
        <v>0</v>
      </c>
      <c r="H157" s="10">
        <f t="shared" si="54"/>
        <v>0</v>
      </c>
      <c r="I157" s="10"/>
      <c r="J157" s="49"/>
      <c r="K157" s="11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0"/>
      <c r="HY157" s="10"/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  <c r="IR157" s="10"/>
      <c r="IS157" s="10"/>
      <c r="IT157" s="10"/>
    </row>
    <row r="158" spans="1:254" s="12" customFormat="1" ht="14.1" customHeight="1" x14ac:dyDescent="0.2">
      <c r="A158" s="7"/>
      <c r="B158" s="119" t="s">
        <v>114</v>
      </c>
      <c r="C158" s="112" t="s">
        <v>49</v>
      </c>
      <c r="D158" s="10"/>
      <c r="E158" s="10">
        <f>+D158</f>
        <v>0</v>
      </c>
      <c r="F158" s="10"/>
      <c r="G158" s="10">
        <f>IF(J158&gt;0,0,F158)</f>
        <v>0</v>
      </c>
      <c r="H158" s="10">
        <f>+D158</f>
        <v>0</v>
      </c>
      <c r="I158" s="10"/>
      <c r="J158" s="49"/>
      <c r="K158" s="11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0"/>
      <c r="HY158" s="10"/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  <c r="IR158" s="10"/>
      <c r="IS158" s="10"/>
      <c r="IT158" s="10"/>
    </row>
    <row r="159" spans="1:254" s="12" customFormat="1" ht="14.1" customHeight="1" x14ac:dyDescent="0.2">
      <c r="A159" s="127"/>
      <c r="B159" s="128" t="s">
        <v>223</v>
      </c>
      <c r="C159" s="129" t="s">
        <v>59</v>
      </c>
      <c r="D159" s="130"/>
      <c r="E159" s="130">
        <f>+D159</f>
        <v>0</v>
      </c>
      <c r="F159" s="130"/>
      <c r="G159" s="130">
        <f>IF(J159&gt;0,0,F159)</f>
        <v>0</v>
      </c>
      <c r="H159" s="130">
        <f>+D159</f>
        <v>0</v>
      </c>
      <c r="I159" s="135"/>
      <c r="J159" s="131"/>
      <c r="K159" s="132">
        <v>4761</v>
      </c>
      <c r="L159" s="13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  <c r="IT159" s="10"/>
    </row>
    <row r="160" spans="1:254" s="12" customFormat="1" ht="14.1" customHeight="1" x14ac:dyDescent="0.2">
      <c r="A160" s="46" t="s">
        <v>234</v>
      </c>
      <c r="D160" s="10"/>
      <c r="E160" s="10">
        <f t="shared" ref="E160:E173" si="55">+D160</f>
        <v>0</v>
      </c>
      <c r="F160" s="10"/>
      <c r="G160" s="10">
        <f t="shared" si="53"/>
        <v>0</v>
      </c>
      <c r="H160" s="10">
        <f t="shared" si="54"/>
        <v>0</v>
      </c>
      <c r="I160" s="10"/>
      <c r="J160" s="49"/>
      <c r="K160" s="11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0"/>
      <c r="HY160" s="10"/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  <c r="IJ160" s="10"/>
      <c r="IK160" s="10"/>
      <c r="IL160" s="10"/>
      <c r="IM160" s="10"/>
      <c r="IN160" s="10"/>
      <c r="IO160" s="10"/>
      <c r="IP160" s="10"/>
      <c r="IQ160" s="10"/>
      <c r="IR160" s="10"/>
      <c r="IS160" s="10"/>
      <c r="IT160" s="10"/>
    </row>
    <row r="161" spans="1:254" s="12" customFormat="1" ht="14.1" customHeight="1" x14ac:dyDescent="0.2">
      <c r="A161" s="7">
        <v>45875</v>
      </c>
      <c r="B161" s="8" t="s">
        <v>233</v>
      </c>
      <c r="C161" s="112" t="s">
        <v>185</v>
      </c>
      <c r="D161" s="10"/>
      <c r="E161" s="10">
        <f>+D161</f>
        <v>0</v>
      </c>
      <c r="F161" s="10">
        <v>11494.62</v>
      </c>
      <c r="G161" s="10">
        <f>IF(J161&gt;0,0,F161)</f>
        <v>0</v>
      </c>
      <c r="H161" s="10">
        <f>+D161</f>
        <v>0</v>
      </c>
      <c r="I161" s="10"/>
      <c r="J161" s="49" t="s">
        <v>63</v>
      </c>
      <c r="K161" s="11" t="s">
        <v>188</v>
      </c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0"/>
      <c r="HY161" s="10"/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  <c r="IR161" s="10"/>
      <c r="IS161" s="10"/>
      <c r="IT161" s="10"/>
    </row>
    <row r="162" spans="1:254" s="12" customFormat="1" ht="14.1" customHeight="1" x14ac:dyDescent="0.2">
      <c r="A162" s="7">
        <v>45870</v>
      </c>
      <c r="B162" s="8" t="s">
        <v>235</v>
      </c>
      <c r="C162" s="112" t="s">
        <v>185</v>
      </c>
      <c r="D162" s="10"/>
      <c r="E162" s="10">
        <f t="shared" si="55"/>
        <v>0</v>
      </c>
      <c r="F162" s="10"/>
      <c r="G162" s="10">
        <f t="shared" si="53"/>
        <v>0</v>
      </c>
      <c r="H162" s="10">
        <f t="shared" si="54"/>
        <v>0</v>
      </c>
      <c r="I162" s="10">
        <v>1374720.62</v>
      </c>
      <c r="J162" s="49"/>
      <c r="K162" s="11" t="s">
        <v>236</v>
      </c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0"/>
      <c r="HY162" s="10"/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  <c r="IJ162" s="10"/>
      <c r="IK162" s="10"/>
      <c r="IL162" s="10"/>
      <c r="IM162" s="10"/>
      <c r="IN162" s="10"/>
      <c r="IO162" s="10"/>
      <c r="IP162" s="10"/>
      <c r="IQ162" s="10"/>
      <c r="IR162" s="10"/>
      <c r="IS162" s="10"/>
      <c r="IT162" s="10"/>
    </row>
    <row r="163" spans="1:254" s="12" customFormat="1" ht="14.1" customHeight="1" x14ac:dyDescent="0.2">
      <c r="A163" s="7">
        <v>45864</v>
      </c>
      <c r="B163" s="8" t="s">
        <v>237</v>
      </c>
      <c r="C163" s="112" t="s">
        <v>185</v>
      </c>
      <c r="D163" s="10"/>
      <c r="E163" s="10">
        <f t="shared" si="55"/>
        <v>0</v>
      </c>
      <c r="F163" s="10"/>
      <c r="G163" s="10">
        <f t="shared" si="53"/>
        <v>0</v>
      </c>
      <c r="H163" s="10">
        <f t="shared" si="54"/>
        <v>0</v>
      </c>
      <c r="I163" s="10">
        <v>1113831.8</v>
      </c>
      <c r="J163" s="49"/>
      <c r="K163" s="11" t="s">
        <v>236</v>
      </c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0"/>
      <c r="HY163" s="10"/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  <c r="IJ163" s="10"/>
      <c r="IK163" s="10"/>
      <c r="IL163" s="10"/>
      <c r="IM163" s="10"/>
      <c r="IN163" s="10"/>
      <c r="IO163" s="10"/>
      <c r="IP163" s="10"/>
      <c r="IQ163" s="10"/>
      <c r="IR163" s="10"/>
      <c r="IS163" s="10"/>
      <c r="IT163" s="10"/>
    </row>
    <row r="164" spans="1:254" s="12" customFormat="1" ht="14.1" customHeight="1" x14ac:dyDescent="0.2">
      <c r="A164" s="7">
        <v>45857</v>
      </c>
      <c r="B164" s="8" t="s">
        <v>238</v>
      </c>
      <c r="C164" s="112" t="s">
        <v>185</v>
      </c>
      <c r="D164" s="10"/>
      <c r="E164" s="10">
        <f t="shared" si="55"/>
        <v>0</v>
      </c>
      <c r="F164" s="10"/>
      <c r="G164" s="10">
        <f t="shared" si="53"/>
        <v>0</v>
      </c>
      <c r="H164" s="10">
        <f t="shared" si="54"/>
        <v>0</v>
      </c>
      <c r="I164" s="10">
        <v>975576.48</v>
      </c>
      <c r="J164" s="49"/>
      <c r="K164" s="11" t="s">
        <v>236</v>
      </c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0"/>
      <c r="HY164" s="10"/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  <c r="IR164" s="10"/>
      <c r="IS164" s="10"/>
      <c r="IT164" s="10"/>
    </row>
    <row r="165" spans="1:254" s="12" customFormat="1" ht="14.1" customHeight="1" x14ac:dyDescent="0.2">
      <c r="A165" s="7">
        <v>45876</v>
      </c>
      <c r="B165" s="8" t="s">
        <v>239</v>
      </c>
      <c r="C165" s="112" t="s">
        <v>185</v>
      </c>
      <c r="D165" s="10"/>
      <c r="E165" s="10">
        <f t="shared" si="55"/>
        <v>0</v>
      </c>
      <c r="F165" s="10">
        <v>2445589.15</v>
      </c>
      <c r="G165" s="10">
        <f t="shared" si="53"/>
        <v>0</v>
      </c>
      <c r="H165" s="10">
        <f t="shared" si="54"/>
        <v>0</v>
      </c>
      <c r="I165" s="10"/>
      <c r="J165" s="49" t="s">
        <v>132</v>
      </c>
      <c r="K165" s="11" t="s">
        <v>180</v>
      </c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/>
      <c r="HX165" s="10"/>
      <c r="HY165" s="10"/>
      <c r="HZ165" s="10"/>
      <c r="IA165" s="10"/>
      <c r="IB165" s="10"/>
      <c r="IC165" s="10"/>
      <c r="ID165" s="10"/>
      <c r="IE165" s="10"/>
      <c r="IF165" s="10"/>
      <c r="IG165" s="10"/>
      <c r="IH165" s="10"/>
      <c r="II165" s="10"/>
      <c r="IJ165" s="10"/>
      <c r="IK165" s="10"/>
      <c r="IL165" s="10"/>
      <c r="IM165" s="10"/>
      <c r="IN165" s="10"/>
      <c r="IO165" s="10"/>
      <c r="IP165" s="10"/>
      <c r="IQ165" s="10"/>
      <c r="IR165" s="10"/>
      <c r="IS165" s="10"/>
      <c r="IT165" s="10"/>
    </row>
    <row r="166" spans="1:254" s="12" customFormat="1" ht="14.1" customHeight="1" x14ac:dyDescent="0.2">
      <c r="A166" s="7">
        <v>45876</v>
      </c>
      <c r="B166" s="8" t="s">
        <v>240</v>
      </c>
      <c r="C166" s="112" t="s">
        <v>185</v>
      </c>
      <c r="D166" s="10"/>
      <c r="E166" s="10">
        <f t="shared" si="55"/>
        <v>0</v>
      </c>
      <c r="F166" s="10">
        <v>128715.22</v>
      </c>
      <c r="G166" s="10">
        <f t="shared" si="53"/>
        <v>0</v>
      </c>
      <c r="H166" s="10">
        <f t="shared" si="54"/>
        <v>0</v>
      </c>
      <c r="I166" s="10"/>
      <c r="J166" s="49" t="s">
        <v>132</v>
      </c>
      <c r="K166" s="11" t="s">
        <v>180</v>
      </c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0"/>
      <c r="HY166" s="10"/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  <c r="IJ166" s="10"/>
      <c r="IK166" s="10"/>
      <c r="IL166" s="10"/>
      <c r="IM166" s="10"/>
      <c r="IN166" s="10"/>
      <c r="IO166" s="10"/>
      <c r="IP166" s="10"/>
      <c r="IQ166" s="10"/>
      <c r="IR166" s="10"/>
      <c r="IS166" s="10"/>
      <c r="IT166" s="10"/>
    </row>
    <row r="167" spans="1:254" s="12" customFormat="1" ht="14.1" customHeight="1" x14ac:dyDescent="0.2">
      <c r="A167" s="7">
        <v>45884</v>
      </c>
      <c r="B167" s="8" t="s">
        <v>241</v>
      </c>
      <c r="C167" s="112" t="s">
        <v>185</v>
      </c>
      <c r="D167" s="136">
        <v>3250000</v>
      </c>
      <c r="E167" s="10">
        <f t="shared" si="55"/>
        <v>3250000</v>
      </c>
      <c r="F167" s="10"/>
      <c r="G167" s="10">
        <f t="shared" si="53"/>
        <v>0</v>
      </c>
      <c r="H167" s="10">
        <f t="shared" si="54"/>
        <v>3250000</v>
      </c>
      <c r="I167" s="10"/>
      <c r="J167" s="49"/>
      <c r="K167" s="11" t="s">
        <v>242</v>
      </c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  <c r="IR167" s="10"/>
      <c r="IS167" s="10"/>
      <c r="IT167" s="10"/>
    </row>
    <row r="168" spans="1:254" s="12" customFormat="1" ht="14.1" customHeight="1" x14ac:dyDescent="0.2">
      <c r="A168" s="7">
        <v>45885</v>
      </c>
      <c r="B168" s="8" t="s">
        <v>243</v>
      </c>
      <c r="C168" s="112" t="s">
        <v>185</v>
      </c>
      <c r="D168" s="136">
        <v>318778.59000000003</v>
      </c>
      <c r="E168" s="10">
        <f t="shared" si="55"/>
        <v>318778.59000000003</v>
      </c>
      <c r="F168" s="10"/>
      <c r="G168" s="10">
        <f t="shared" si="53"/>
        <v>0</v>
      </c>
      <c r="H168" s="10">
        <f t="shared" si="54"/>
        <v>318778.59000000003</v>
      </c>
      <c r="I168" s="10"/>
      <c r="J168" s="49" t="s">
        <v>244</v>
      </c>
      <c r="K168" s="11" t="s">
        <v>245</v>
      </c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  <c r="IR168" s="10"/>
      <c r="IS168" s="10"/>
      <c r="IT168" s="10"/>
    </row>
    <row r="169" spans="1:254" s="12" customFormat="1" ht="14.1" customHeight="1" x14ac:dyDescent="0.2">
      <c r="A169" s="7">
        <v>45861.48033564815</v>
      </c>
      <c r="B169" s="8" t="s">
        <v>246</v>
      </c>
      <c r="C169" s="112" t="s">
        <v>91</v>
      </c>
      <c r="D169" s="10"/>
      <c r="E169" s="10">
        <f t="shared" si="55"/>
        <v>0</v>
      </c>
      <c r="F169" s="10"/>
      <c r="G169" s="10">
        <v>182153.98</v>
      </c>
      <c r="H169" s="10">
        <f t="shared" si="54"/>
        <v>0</v>
      </c>
      <c r="I169" s="10"/>
      <c r="J169" s="49">
        <v>2475524</v>
      </c>
      <c r="K169" s="11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  <c r="IT169" s="10"/>
    </row>
    <row r="170" spans="1:254" s="12" customFormat="1" ht="14.1" customHeight="1" x14ac:dyDescent="0.2">
      <c r="A170" s="7">
        <v>45891.451701388891</v>
      </c>
      <c r="B170" s="8" t="s">
        <v>247</v>
      </c>
      <c r="C170" s="112" t="s">
        <v>91</v>
      </c>
      <c r="D170" s="10"/>
      <c r="E170" s="10">
        <f t="shared" si="55"/>
        <v>0</v>
      </c>
      <c r="F170" s="10"/>
      <c r="G170" s="10">
        <v>17514.84</v>
      </c>
      <c r="H170" s="10">
        <f t="shared" ref="H170:H185" si="56">+D170</f>
        <v>0</v>
      </c>
      <c r="I170" s="10"/>
      <c r="J170" s="49">
        <v>2475524</v>
      </c>
      <c r="K170" s="11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  <c r="IR170" s="10"/>
      <c r="IS170" s="10"/>
      <c r="IT170" s="10"/>
    </row>
    <row r="171" spans="1:254" s="12" customFormat="1" ht="14.1" customHeight="1" x14ac:dyDescent="0.2">
      <c r="A171" s="7">
        <v>45896.642523148148</v>
      </c>
      <c r="B171" s="8" t="s">
        <v>248</v>
      </c>
      <c r="C171" s="112" t="s">
        <v>91</v>
      </c>
      <c r="D171" s="10"/>
      <c r="E171" s="10">
        <f t="shared" si="55"/>
        <v>0</v>
      </c>
      <c r="F171" s="10"/>
      <c r="G171" s="10">
        <v>241236.33</v>
      </c>
      <c r="H171" s="10">
        <f t="shared" si="56"/>
        <v>0</v>
      </c>
      <c r="I171" s="10"/>
      <c r="J171" s="49">
        <v>2475524</v>
      </c>
      <c r="K171" s="11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0"/>
      <c r="HY171" s="10"/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  <c r="IR171" s="10"/>
      <c r="IS171" s="10"/>
      <c r="IT171" s="10"/>
    </row>
    <row r="172" spans="1:254" s="12" customFormat="1" ht="14.1" customHeight="1" x14ac:dyDescent="0.2">
      <c r="A172" s="7">
        <v>45892</v>
      </c>
      <c r="B172" s="8" t="s">
        <v>249</v>
      </c>
      <c r="C172" s="112" t="s">
        <v>185</v>
      </c>
      <c r="D172" s="10"/>
      <c r="E172" s="10">
        <f t="shared" si="55"/>
        <v>0</v>
      </c>
      <c r="F172" s="10"/>
      <c r="G172" s="10">
        <f t="shared" ref="G172:G185" si="57">IF(J172&gt;0,0,F172)</f>
        <v>0</v>
      </c>
      <c r="H172" s="10">
        <f t="shared" si="56"/>
        <v>0</v>
      </c>
      <c r="I172" s="10">
        <v>329.29</v>
      </c>
      <c r="J172" s="49"/>
      <c r="K172" s="11">
        <v>4760</v>
      </c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0"/>
      <c r="HY172" s="10"/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  <c r="IR172" s="10"/>
      <c r="IS172" s="10"/>
      <c r="IT172" s="10"/>
    </row>
    <row r="173" spans="1:254" s="12" customFormat="1" ht="14.1" customHeight="1" x14ac:dyDescent="0.2">
      <c r="A173" s="7">
        <v>45895</v>
      </c>
      <c r="B173" s="8" t="s">
        <v>250</v>
      </c>
      <c r="C173" s="112" t="s">
        <v>185</v>
      </c>
      <c r="D173" s="10"/>
      <c r="E173" s="10">
        <f t="shared" si="55"/>
        <v>0</v>
      </c>
      <c r="F173" s="10">
        <v>1630.78</v>
      </c>
      <c r="G173" s="10">
        <f t="shared" si="57"/>
        <v>0</v>
      </c>
      <c r="H173" s="10">
        <f t="shared" si="56"/>
        <v>0</v>
      </c>
      <c r="I173" s="10"/>
      <c r="J173" s="49" t="s">
        <v>146</v>
      </c>
      <c r="K173" s="11" t="s">
        <v>210</v>
      </c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  <c r="IR173" s="10"/>
      <c r="IS173" s="10"/>
      <c r="IT173" s="10"/>
    </row>
    <row r="174" spans="1:254" s="12" customFormat="1" ht="14.1" customHeight="1" x14ac:dyDescent="0.2">
      <c r="A174" s="7">
        <v>45905</v>
      </c>
      <c r="B174" s="117" t="s">
        <v>251</v>
      </c>
      <c r="C174" s="112" t="s">
        <v>62</v>
      </c>
      <c r="D174" s="10"/>
      <c r="E174" s="10">
        <f t="shared" ref="E174:E189" si="58">+D174</f>
        <v>0</v>
      </c>
      <c r="F174" s="10"/>
      <c r="G174" s="10">
        <f t="shared" si="57"/>
        <v>0</v>
      </c>
      <c r="H174" s="10">
        <f t="shared" si="56"/>
        <v>0</v>
      </c>
      <c r="I174" s="10"/>
      <c r="J174" s="49"/>
      <c r="K174" s="11">
        <v>4760</v>
      </c>
      <c r="L174" s="10">
        <v>2002624.72</v>
      </c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  <c r="IT174" s="10"/>
    </row>
    <row r="175" spans="1:254" s="12" customFormat="1" ht="14.1" customHeight="1" x14ac:dyDescent="0.2">
      <c r="A175" s="7">
        <v>45910</v>
      </c>
      <c r="B175" s="8" t="s">
        <v>252</v>
      </c>
      <c r="C175" s="112" t="s">
        <v>185</v>
      </c>
      <c r="D175" s="10"/>
      <c r="E175" s="10">
        <f t="shared" si="58"/>
        <v>0</v>
      </c>
      <c r="F175" s="10">
        <v>1432012.35</v>
      </c>
      <c r="G175" s="10">
        <f t="shared" si="57"/>
        <v>0</v>
      </c>
      <c r="H175" s="10">
        <f t="shared" si="56"/>
        <v>0</v>
      </c>
      <c r="I175" s="10"/>
      <c r="J175" s="49" t="s">
        <v>132</v>
      </c>
      <c r="K175" s="11" t="s">
        <v>180</v>
      </c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/>
      <c r="HX175" s="10"/>
      <c r="HY175" s="10"/>
      <c r="HZ175" s="10"/>
      <c r="IA175" s="10"/>
      <c r="IB175" s="10"/>
      <c r="IC175" s="10"/>
      <c r="ID175" s="10"/>
      <c r="IE175" s="10"/>
      <c r="IF175" s="10"/>
      <c r="IG175" s="10"/>
      <c r="IH175" s="10"/>
      <c r="II175" s="10"/>
      <c r="IJ175" s="10"/>
      <c r="IK175" s="10"/>
      <c r="IL175" s="10"/>
      <c r="IM175" s="10"/>
      <c r="IN175" s="10"/>
      <c r="IO175" s="10"/>
      <c r="IP175" s="10"/>
      <c r="IQ175" s="10"/>
      <c r="IR175" s="10"/>
      <c r="IS175" s="10"/>
      <c r="IT175" s="10"/>
    </row>
    <row r="176" spans="1:254" s="12" customFormat="1" ht="14.1" customHeight="1" x14ac:dyDescent="0.2">
      <c r="A176" s="7">
        <v>45910</v>
      </c>
      <c r="B176" s="8" t="s">
        <v>253</v>
      </c>
      <c r="C176" s="112" t="s">
        <v>185</v>
      </c>
      <c r="D176" s="10"/>
      <c r="E176" s="10">
        <f t="shared" si="58"/>
        <v>0</v>
      </c>
      <c r="F176" s="10">
        <v>75369.070000000007</v>
      </c>
      <c r="G176" s="10">
        <f t="shared" si="57"/>
        <v>0</v>
      </c>
      <c r="H176" s="10">
        <f t="shared" si="56"/>
        <v>0</v>
      </c>
      <c r="I176" s="10"/>
      <c r="J176" s="49" t="s">
        <v>132</v>
      </c>
      <c r="K176" s="11" t="s">
        <v>180</v>
      </c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0"/>
      <c r="HY176" s="10"/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  <c r="IR176" s="10"/>
      <c r="IS176" s="10"/>
      <c r="IT176" s="10"/>
    </row>
    <row r="177" spans="1:254" s="12" customFormat="1" ht="14.1" customHeight="1" x14ac:dyDescent="0.2">
      <c r="A177" s="7">
        <v>45909</v>
      </c>
      <c r="B177" s="8" t="s">
        <v>254</v>
      </c>
      <c r="C177" s="112" t="s">
        <v>185</v>
      </c>
      <c r="D177" s="10"/>
      <c r="E177" s="10">
        <f t="shared" si="58"/>
        <v>0</v>
      </c>
      <c r="F177" s="10">
        <v>19157.7</v>
      </c>
      <c r="G177" s="10">
        <f t="shared" si="57"/>
        <v>0</v>
      </c>
      <c r="H177" s="10">
        <f t="shared" si="56"/>
        <v>0</v>
      </c>
      <c r="I177" s="10"/>
      <c r="J177" s="49" t="s">
        <v>63</v>
      </c>
      <c r="K177" s="11" t="s">
        <v>188</v>
      </c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  <c r="IS177" s="10"/>
      <c r="IT177" s="10"/>
    </row>
    <row r="178" spans="1:254" s="12" customFormat="1" ht="14.1" customHeight="1" x14ac:dyDescent="0.2">
      <c r="A178" s="7">
        <v>45912</v>
      </c>
      <c r="B178" s="8" t="s">
        <v>255</v>
      </c>
      <c r="C178" s="112" t="s">
        <v>185</v>
      </c>
      <c r="D178" s="10"/>
      <c r="E178" s="10">
        <f t="shared" si="58"/>
        <v>0</v>
      </c>
      <c r="F178" s="10">
        <v>111823.55</v>
      </c>
      <c r="G178" s="10">
        <f t="shared" si="57"/>
        <v>0</v>
      </c>
      <c r="H178" s="10">
        <f t="shared" si="56"/>
        <v>0</v>
      </c>
      <c r="I178" s="10"/>
      <c r="J178" s="49" t="s">
        <v>128</v>
      </c>
      <c r="K178" s="11" t="s">
        <v>227</v>
      </c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0"/>
      <c r="HY178" s="10"/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  <c r="IR178" s="10"/>
      <c r="IS178" s="10"/>
      <c r="IT178" s="10"/>
    </row>
    <row r="179" spans="1:254" s="12" customFormat="1" ht="14.1" customHeight="1" x14ac:dyDescent="0.2">
      <c r="A179" s="7">
        <v>45912</v>
      </c>
      <c r="B179" s="8" t="s">
        <v>256</v>
      </c>
      <c r="C179" s="112" t="s">
        <v>185</v>
      </c>
      <c r="D179" s="10"/>
      <c r="E179" s="10">
        <f t="shared" si="58"/>
        <v>0</v>
      </c>
      <c r="F179" s="10">
        <v>5885.45</v>
      </c>
      <c r="G179" s="10">
        <f t="shared" si="57"/>
        <v>0</v>
      </c>
      <c r="H179" s="10">
        <f t="shared" si="56"/>
        <v>0</v>
      </c>
      <c r="I179" s="10"/>
      <c r="J179" s="49" t="s">
        <v>128</v>
      </c>
      <c r="K179" s="11" t="s">
        <v>227</v>
      </c>
      <c r="L179" s="10"/>
      <c r="M179" s="10"/>
      <c r="N179" s="10">
        <v>1062355.73</v>
      </c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  <c r="IT179" s="10"/>
    </row>
    <row r="180" spans="1:254" s="12" customFormat="1" ht="14.1" customHeight="1" x14ac:dyDescent="0.2">
      <c r="A180" s="7">
        <v>45918</v>
      </c>
      <c r="B180" s="8" t="s">
        <v>257</v>
      </c>
      <c r="C180" s="112" t="s">
        <v>91</v>
      </c>
      <c r="D180" s="10"/>
      <c r="E180" s="10">
        <f t="shared" si="58"/>
        <v>0</v>
      </c>
      <c r="F180" s="10"/>
      <c r="G180" s="10">
        <v>73515</v>
      </c>
      <c r="H180" s="10">
        <f t="shared" si="56"/>
        <v>0</v>
      </c>
      <c r="I180" s="10"/>
      <c r="J180" s="49">
        <v>2670113</v>
      </c>
      <c r="K180" s="11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  <c r="IT180" s="10"/>
    </row>
    <row r="181" spans="1:254" s="12" customFormat="1" ht="14.1" customHeight="1" x14ac:dyDescent="0.2">
      <c r="A181" s="7">
        <v>45911</v>
      </c>
      <c r="B181" s="8" t="s">
        <v>258</v>
      </c>
      <c r="C181" s="112" t="s">
        <v>91</v>
      </c>
      <c r="D181" s="10"/>
      <c r="E181" s="10">
        <f t="shared" si="58"/>
        <v>0</v>
      </c>
      <c r="F181" s="10"/>
      <c r="G181" s="10">
        <v>40432.93</v>
      </c>
      <c r="H181" s="10">
        <f t="shared" si="56"/>
        <v>0</v>
      </c>
      <c r="I181" s="10"/>
      <c r="J181" s="49">
        <v>2475524</v>
      </c>
      <c r="K181" s="11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  <c r="IT181" s="10"/>
    </row>
    <row r="182" spans="1:254" s="12" customFormat="1" ht="14.1" customHeight="1" x14ac:dyDescent="0.2">
      <c r="A182" s="7">
        <v>45936</v>
      </c>
      <c r="B182" s="117" t="s">
        <v>259</v>
      </c>
      <c r="C182" s="112" t="s">
        <v>62</v>
      </c>
      <c r="D182" s="10"/>
      <c r="E182" s="10">
        <f t="shared" si="58"/>
        <v>0</v>
      </c>
      <c r="F182" s="10"/>
      <c r="G182" s="10">
        <f t="shared" si="57"/>
        <v>0</v>
      </c>
      <c r="H182" s="10">
        <f t="shared" si="56"/>
        <v>0</v>
      </c>
      <c r="I182" s="10"/>
      <c r="J182" s="49"/>
      <c r="K182" s="11">
        <v>4760</v>
      </c>
      <c r="L182" s="10">
        <v>1272618.8700000001</v>
      </c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  <c r="IT182" s="10"/>
    </row>
    <row r="183" spans="1:254" s="12" customFormat="1" ht="14.1" customHeight="1" x14ac:dyDescent="0.2">
      <c r="A183" s="7">
        <v>45945</v>
      </c>
      <c r="B183" s="8" t="s">
        <v>260</v>
      </c>
      <c r="C183" s="112" t="s">
        <v>185</v>
      </c>
      <c r="D183" s="10"/>
      <c r="E183" s="10">
        <f t="shared" si="58"/>
        <v>0</v>
      </c>
      <c r="F183" s="10">
        <v>19157.7</v>
      </c>
      <c r="G183" s="10">
        <f t="shared" si="57"/>
        <v>0</v>
      </c>
      <c r="H183" s="10">
        <f t="shared" si="56"/>
        <v>0</v>
      </c>
      <c r="I183" s="10"/>
      <c r="J183" s="49" t="s">
        <v>63</v>
      </c>
      <c r="K183" s="11" t="s">
        <v>188</v>
      </c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  <c r="IT183" s="10"/>
    </row>
    <row r="184" spans="1:254" s="12" customFormat="1" ht="14.1" customHeight="1" x14ac:dyDescent="0.2">
      <c r="A184" s="7">
        <v>45941</v>
      </c>
      <c r="B184" s="8" t="s">
        <v>261</v>
      </c>
      <c r="C184" s="112" t="s">
        <v>185</v>
      </c>
      <c r="D184" s="10"/>
      <c r="E184" s="10">
        <f t="shared" si="58"/>
        <v>0</v>
      </c>
      <c r="F184" s="10">
        <v>1050.67</v>
      </c>
      <c r="G184" s="10">
        <f t="shared" si="57"/>
        <v>0</v>
      </c>
      <c r="H184" s="10">
        <f t="shared" si="56"/>
        <v>0</v>
      </c>
      <c r="I184" s="10"/>
      <c r="J184" s="49" t="s">
        <v>146</v>
      </c>
      <c r="K184" s="11" t="s">
        <v>210</v>
      </c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  <c r="IT184" s="10"/>
    </row>
    <row r="185" spans="1:254" s="12" customFormat="1" ht="14.1" customHeight="1" x14ac:dyDescent="0.2">
      <c r="A185" s="7">
        <v>45948</v>
      </c>
      <c r="B185" s="8" t="s">
        <v>262</v>
      </c>
      <c r="C185" s="112" t="s">
        <v>185</v>
      </c>
      <c r="D185" s="10"/>
      <c r="E185" s="10">
        <f t="shared" si="58"/>
        <v>0</v>
      </c>
      <c r="F185" s="10">
        <v>1480.7</v>
      </c>
      <c r="G185" s="10">
        <f t="shared" si="57"/>
        <v>0</v>
      </c>
      <c r="H185" s="10">
        <f t="shared" si="56"/>
        <v>0</v>
      </c>
      <c r="I185" s="10"/>
      <c r="J185" s="49" t="s">
        <v>146</v>
      </c>
      <c r="K185" s="11" t="s">
        <v>210</v>
      </c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  <c r="IT185" s="10"/>
    </row>
    <row r="186" spans="1:254" s="12" customFormat="1" ht="14.1" customHeight="1" x14ac:dyDescent="0.2">
      <c r="A186" s="7">
        <v>45940</v>
      </c>
      <c r="B186" s="8" t="s">
        <v>263</v>
      </c>
      <c r="C186" s="112" t="s">
        <v>185</v>
      </c>
      <c r="D186" s="10"/>
      <c r="E186" s="10">
        <f t="shared" si="58"/>
        <v>0</v>
      </c>
      <c r="F186" s="10"/>
      <c r="G186" s="10">
        <f t="shared" ref="G186:G201" si="59">IF(J186&gt;0,0,F186)</f>
        <v>0</v>
      </c>
      <c r="H186" s="10">
        <f t="shared" ref="H186:H201" si="60">+D186</f>
        <v>0</v>
      </c>
      <c r="I186" s="10">
        <v>2002624.72</v>
      </c>
      <c r="J186" s="49"/>
      <c r="K186" s="11">
        <v>4760</v>
      </c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  <c r="IR186" s="10"/>
      <c r="IS186" s="10"/>
      <c r="IT186" s="10"/>
    </row>
    <row r="187" spans="1:254" s="12" customFormat="1" ht="14.1" customHeight="1" x14ac:dyDescent="0.2">
      <c r="A187" s="7">
        <v>45931.325104166666</v>
      </c>
      <c r="B187" s="8" t="s">
        <v>264</v>
      </c>
      <c r="C187" s="112" t="s">
        <v>91</v>
      </c>
      <c r="D187" s="10"/>
      <c r="E187" s="10">
        <f t="shared" si="58"/>
        <v>0</v>
      </c>
      <c r="F187" s="10"/>
      <c r="G187" s="10">
        <v>55621.09</v>
      </c>
      <c r="H187" s="10">
        <f t="shared" si="60"/>
        <v>0</v>
      </c>
      <c r="I187" s="10"/>
      <c r="J187" s="49">
        <v>2475524</v>
      </c>
      <c r="K187" s="11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  <c r="IT187" s="10"/>
    </row>
    <row r="188" spans="1:254" s="12" customFormat="1" ht="14.1" customHeight="1" x14ac:dyDescent="0.2">
      <c r="A188" s="7">
        <v>45931.3278587963</v>
      </c>
      <c r="B188" s="8" t="s">
        <v>265</v>
      </c>
      <c r="C188" s="112" t="s">
        <v>91</v>
      </c>
      <c r="D188" s="10"/>
      <c r="E188" s="10">
        <f t="shared" si="58"/>
        <v>0</v>
      </c>
      <c r="F188" s="10"/>
      <c r="G188" s="10">
        <v>22393.83</v>
      </c>
      <c r="H188" s="10">
        <f t="shared" si="60"/>
        <v>0</v>
      </c>
      <c r="I188" s="10"/>
      <c r="J188" s="49">
        <v>2475524</v>
      </c>
      <c r="K188" s="11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  <c r="IR188" s="10"/>
      <c r="IS188" s="10"/>
      <c r="IT188" s="10"/>
    </row>
    <row r="189" spans="1:254" s="12" customFormat="1" ht="14.1" customHeight="1" x14ac:dyDescent="0.2">
      <c r="A189" s="7">
        <v>45955</v>
      </c>
      <c r="B189" s="8" t="s">
        <v>266</v>
      </c>
      <c r="C189" s="112" t="s">
        <v>185</v>
      </c>
      <c r="D189" s="10"/>
      <c r="E189" s="10">
        <f t="shared" si="58"/>
        <v>0</v>
      </c>
      <c r="F189" s="10">
        <v>1034556.32</v>
      </c>
      <c r="G189" s="10">
        <f t="shared" si="59"/>
        <v>0</v>
      </c>
      <c r="H189" s="10">
        <f t="shared" si="60"/>
        <v>0</v>
      </c>
      <c r="I189" s="10"/>
      <c r="J189" s="49" t="s">
        <v>132</v>
      </c>
      <c r="K189" s="11" t="s">
        <v>180</v>
      </c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  <c r="IT189" s="10"/>
    </row>
    <row r="190" spans="1:254" s="12" customFormat="1" ht="14.1" customHeight="1" x14ac:dyDescent="0.2">
      <c r="A190" s="7">
        <v>45955</v>
      </c>
      <c r="B190" s="8" t="s">
        <v>267</v>
      </c>
      <c r="C190" s="112" t="s">
        <v>185</v>
      </c>
      <c r="D190" s="10"/>
      <c r="E190" s="10">
        <f t="shared" ref="E190:E205" si="61">+D190</f>
        <v>0</v>
      </c>
      <c r="F190" s="10">
        <v>54450.33</v>
      </c>
      <c r="G190" s="10">
        <f t="shared" si="59"/>
        <v>0</v>
      </c>
      <c r="H190" s="10">
        <f t="shared" si="60"/>
        <v>0</v>
      </c>
      <c r="I190" s="10"/>
      <c r="J190" s="49" t="s">
        <v>132</v>
      </c>
      <c r="K190" s="11" t="s">
        <v>180</v>
      </c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  <c r="IT190" s="10"/>
    </row>
    <row r="191" spans="1:254" s="12" customFormat="1" ht="14.1" customHeight="1" x14ac:dyDescent="0.2">
      <c r="A191" s="7">
        <v>45967</v>
      </c>
      <c r="B191" s="117" t="s">
        <v>268</v>
      </c>
      <c r="C191" s="112" t="s">
        <v>62</v>
      </c>
      <c r="D191" s="10"/>
      <c r="E191" s="10">
        <f t="shared" si="61"/>
        <v>0</v>
      </c>
      <c r="F191" s="10"/>
      <c r="G191" s="10">
        <f t="shared" si="59"/>
        <v>0</v>
      </c>
      <c r="H191" s="10">
        <f t="shared" si="60"/>
        <v>0</v>
      </c>
      <c r="I191" s="10"/>
      <c r="J191" s="49"/>
      <c r="K191" s="11">
        <v>4760</v>
      </c>
      <c r="L191" s="10">
        <v>859658.77330867015</v>
      </c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  <c r="IT191" s="10"/>
    </row>
    <row r="192" spans="1:254" s="12" customFormat="1" ht="14.1" customHeight="1" x14ac:dyDescent="0.2">
      <c r="A192" s="7">
        <v>45968</v>
      </c>
      <c r="B192" s="8" t="s">
        <v>269</v>
      </c>
      <c r="C192" s="112" t="s">
        <v>185</v>
      </c>
      <c r="D192" s="10"/>
      <c r="E192" s="10">
        <f t="shared" si="61"/>
        <v>0</v>
      </c>
      <c r="F192" s="10">
        <v>1292982.9099999999</v>
      </c>
      <c r="G192" s="10">
        <f t="shared" si="59"/>
        <v>0</v>
      </c>
      <c r="H192" s="10">
        <f t="shared" si="60"/>
        <v>0</v>
      </c>
      <c r="I192" s="10"/>
      <c r="J192" s="49" t="s">
        <v>132</v>
      </c>
      <c r="K192" s="11" t="s">
        <v>180</v>
      </c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  <c r="IR192" s="10"/>
      <c r="IS192" s="10"/>
      <c r="IT192" s="10"/>
    </row>
    <row r="193" spans="1:254" s="12" customFormat="1" ht="14.1" customHeight="1" x14ac:dyDescent="0.2">
      <c r="A193" s="7">
        <v>45968</v>
      </c>
      <c r="B193" s="8" t="s">
        <v>270</v>
      </c>
      <c r="C193" s="112" t="s">
        <v>185</v>
      </c>
      <c r="D193" s="10"/>
      <c r="E193" s="10">
        <f t="shared" si="61"/>
        <v>0</v>
      </c>
      <c r="F193" s="10">
        <v>68051.73</v>
      </c>
      <c r="G193" s="10">
        <f t="shared" si="59"/>
        <v>0</v>
      </c>
      <c r="H193" s="10">
        <f t="shared" si="60"/>
        <v>0</v>
      </c>
      <c r="I193" s="10"/>
      <c r="J193" s="49" t="s">
        <v>132</v>
      </c>
      <c r="K193" s="11" t="s">
        <v>180</v>
      </c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  <c r="IR193" s="10"/>
      <c r="IS193" s="10"/>
      <c r="IT193" s="10"/>
    </row>
    <row r="194" spans="1:254" s="12" customFormat="1" ht="14.1" customHeight="1" x14ac:dyDescent="0.2">
      <c r="A194" s="7">
        <v>45972</v>
      </c>
      <c r="B194" s="8" t="s">
        <v>271</v>
      </c>
      <c r="C194" s="112" t="s">
        <v>185</v>
      </c>
      <c r="D194" s="10"/>
      <c r="E194" s="10">
        <f t="shared" si="61"/>
        <v>0</v>
      </c>
      <c r="F194" s="10">
        <v>9578.85</v>
      </c>
      <c r="G194" s="10">
        <f t="shared" si="59"/>
        <v>0</v>
      </c>
      <c r="H194" s="10">
        <f t="shared" si="60"/>
        <v>0</v>
      </c>
      <c r="I194" s="10"/>
      <c r="J194" s="49" t="s">
        <v>63</v>
      </c>
      <c r="K194" s="11" t="s">
        <v>188</v>
      </c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0"/>
      <c r="HY194" s="10"/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  <c r="IR194" s="10"/>
      <c r="IS194" s="10"/>
      <c r="IT194" s="10"/>
    </row>
    <row r="195" spans="1:254" s="12" customFormat="1" ht="14.1" customHeight="1" x14ac:dyDescent="0.2">
      <c r="A195" s="7">
        <v>45981</v>
      </c>
      <c r="B195" s="8" t="s">
        <v>272</v>
      </c>
      <c r="C195" s="112" t="s">
        <v>185</v>
      </c>
      <c r="D195" s="10"/>
      <c r="E195" s="10">
        <f t="shared" si="61"/>
        <v>0</v>
      </c>
      <c r="F195" s="10"/>
      <c r="G195" s="10">
        <f t="shared" si="59"/>
        <v>0</v>
      </c>
      <c r="H195" s="10">
        <f t="shared" si="60"/>
        <v>0</v>
      </c>
      <c r="I195" s="10">
        <v>1272618.8700000001</v>
      </c>
      <c r="J195" s="49"/>
      <c r="K195" s="11" t="s">
        <v>236</v>
      </c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  <c r="HT195" s="10"/>
      <c r="HU195" s="10"/>
      <c r="HV195" s="10"/>
      <c r="HW195" s="10"/>
      <c r="HX195" s="10"/>
      <c r="HY195" s="10"/>
      <c r="HZ195" s="10"/>
      <c r="IA195" s="10"/>
      <c r="IB195" s="10"/>
      <c r="IC195" s="10"/>
      <c r="ID195" s="10"/>
      <c r="IE195" s="10"/>
      <c r="IF195" s="10"/>
      <c r="IG195" s="10"/>
      <c r="IH195" s="10"/>
      <c r="II195" s="10"/>
      <c r="IJ195" s="10"/>
      <c r="IK195" s="10"/>
      <c r="IL195" s="10"/>
      <c r="IM195" s="10"/>
      <c r="IN195" s="10"/>
      <c r="IO195" s="10"/>
      <c r="IP195" s="10"/>
      <c r="IQ195" s="10"/>
      <c r="IR195" s="10"/>
      <c r="IS195" s="10"/>
      <c r="IT195" s="10"/>
    </row>
    <row r="196" spans="1:254" s="12" customFormat="1" ht="14.1" customHeight="1" x14ac:dyDescent="0.2">
      <c r="A196" s="7">
        <v>45965.678726851853</v>
      </c>
      <c r="B196" s="117" t="s">
        <v>273</v>
      </c>
      <c r="C196" s="112" t="s">
        <v>91</v>
      </c>
      <c r="D196" s="10"/>
      <c r="E196" s="10">
        <f t="shared" si="61"/>
        <v>0</v>
      </c>
      <c r="F196" s="10"/>
      <c r="G196" s="10">
        <v>34293.129999999997</v>
      </c>
      <c r="H196" s="10">
        <f t="shared" si="60"/>
        <v>0</v>
      </c>
      <c r="I196" s="10"/>
      <c r="J196" s="49">
        <v>2475524</v>
      </c>
      <c r="K196" s="11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0"/>
      <c r="HY196" s="10"/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  <c r="IR196" s="10"/>
      <c r="IS196" s="10"/>
      <c r="IT196" s="10"/>
    </row>
    <row r="197" spans="1:254" s="12" customFormat="1" ht="14.1" customHeight="1" x14ac:dyDescent="0.2">
      <c r="A197" s="7">
        <v>45981.617731481485</v>
      </c>
      <c r="B197" s="117" t="s">
        <v>274</v>
      </c>
      <c r="C197" s="112" t="s">
        <v>91</v>
      </c>
      <c r="D197" s="10"/>
      <c r="E197" s="10">
        <f t="shared" si="61"/>
        <v>0</v>
      </c>
      <c r="F197" s="10"/>
      <c r="G197" s="10">
        <v>162381.31</v>
      </c>
      <c r="H197" s="10">
        <f t="shared" si="60"/>
        <v>0</v>
      </c>
      <c r="I197" s="10"/>
      <c r="J197" s="49">
        <v>2475524</v>
      </c>
      <c r="K197" s="11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0"/>
      <c r="HY197" s="10"/>
      <c r="HZ197" s="10"/>
      <c r="IA197" s="10"/>
      <c r="IB197" s="10"/>
      <c r="IC197" s="10"/>
      <c r="ID197" s="10"/>
      <c r="IE197" s="10"/>
      <c r="IF197" s="10"/>
      <c r="IG197" s="10"/>
      <c r="IH197" s="10"/>
      <c r="II197" s="10"/>
      <c r="IJ197" s="10"/>
      <c r="IK197" s="10"/>
      <c r="IL197" s="10"/>
      <c r="IM197" s="10"/>
      <c r="IN197" s="10"/>
      <c r="IO197" s="10"/>
      <c r="IP197" s="10"/>
      <c r="IQ197" s="10"/>
      <c r="IR197" s="10"/>
      <c r="IS197" s="10"/>
      <c r="IT197" s="10"/>
    </row>
    <row r="198" spans="1:254" s="12" customFormat="1" ht="14.1" customHeight="1" x14ac:dyDescent="0.2">
      <c r="A198" s="7">
        <v>45995</v>
      </c>
      <c r="B198" s="8" t="s">
        <v>275</v>
      </c>
      <c r="C198" s="112" t="s">
        <v>185</v>
      </c>
      <c r="D198" s="10"/>
      <c r="E198" s="10">
        <f t="shared" si="61"/>
        <v>0</v>
      </c>
      <c r="F198" s="10">
        <v>1970.6</v>
      </c>
      <c r="G198" s="10">
        <f t="shared" si="59"/>
        <v>0</v>
      </c>
      <c r="H198" s="10">
        <f t="shared" si="60"/>
        <v>0</v>
      </c>
      <c r="I198" s="10"/>
      <c r="J198" s="49" t="s">
        <v>146</v>
      </c>
      <c r="K198" s="11" t="s">
        <v>210</v>
      </c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0"/>
      <c r="HY198" s="10"/>
      <c r="HZ198" s="10"/>
      <c r="IA198" s="10"/>
      <c r="IB198" s="10"/>
      <c r="IC198" s="10"/>
      <c r="ID198" s="10"/>
      <c r="IE198" s="10"/>
      <c r="IF198" s="10"/>
      <c r="IG198" s="10"/>
      <c r="IH198" s="10"/>
      <c r="II198" s="10"/>
      <c r="IJ198" s="10"/>
      <c r="IK198" s="10"/>
      <c r="IL198" s="10"/>
      <c r="IM198" s="10"/>
      <c r="IN198" s="10"/>
      <c r="IO198" s="10"/>
      <c r="IP198" s="10"/>
      <c r="IQ198" s="10"/>
      <c r="IR198" s="10"/>
      <c r="IS198" s="10"/>
      <c r="IT198" s="10"/>
    </row>
    <row r="199" spans="1:254" s="12" customFormat="1" ht="14.1" customHeight="1" x14ac:dyDescent="0.2">
      <c r="A199" s="7">
        <v>45995</v>
      </c>
      <c r="B199" s="117" t="s">
        <v>283</v>
      </c>
      <c r="C199" s="112" t="s">
        <v>62</v>
      </c>
      <c r="D199" s="10"/>
      <c r="E199" s="10">
        <f t="shared" ref="E199" si="62">+D199</f>
        <v>0</v>
      </c>
      <c r="F199" s="10"/>
      <c r="G199" s="10">
        <f t="shared" ref="G199" si="63">IF(J199&gt;0,0,F199)</f>
        <v>0</v>
      </c>
      <c r="H199" s="10">
        <f t="shared" ref="H199" si="64">+D199</f>
        <v>0</v>
      </c>
      <c r="I199" s="10"/>
      <c r="J199" s="49"/>
      <c r="K199" s="11">
        <v>4760</v>
      </c>
      <c r="L199" s="10">
        <v>0</v>
      </c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  <c r="IR199" s="10"/>
      <c r="IS199" s="10"/>
      <c r="IT199" s="10"/>
    </row>
    <row r="200" spans="1:254" s="12" customFormat="1" ht="14.1" customHeight="1" x14ac:dyDescent="0.2">
      <c r="A200" s="7">
        <v>45997</v>
      </c>
      <c r="B200" s="8" t="s">
        <v>276</v>
      </c>
      <c r="C200" s="112" t="s">
        <v>185</v>
      </c>
      <c r="D200" s="10"/>
      <c r="E200" s="10">
        <f t="shared" si="61"/>
        <v>0</v>
      </c>
      <c r="F200" s="10">
        <v>895259.37</v>
      </c>
      <c r="G200" s="10">
        <f t="shared" si="59"/>
        <v>0</v>
      </c>
      <c r="H200" s="10">
        <f t="shared" si="60"/>
        <v>0</v>
      </c>
      <c r="I200" s="10"/>
      <c r="J200" s="49" t="s">
        <v>132</v>
      </c>
      <c r="K200" s="11" t="s">
        <v>180</v>
      </c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  <c r="HT200" s="10"/>
      <c r="HU200" s="10"/>
      <c r="HV200" s="10"/>
      <c r="HW200" s="10"/>
      <c r="HX200" s="10"/>
      <c r="HY200" s="10"/>
      <c r="HZ200" s="10"/>
      <c r="IA200" s="10"/>
      <c r="IB200" s="10"/>
      <c r="IC200" s="10"/>
      <c r="ID200" s="10"/>
      <c r="IE200" s="10"/>
      <c r="IF200" s="10"/>
      <c r="IG200" s="10"/>
      <c r="IH200" s="10"/>
      <c r="II200" s="10"/>
      <c r="IJ200" s="10"/>
      <c r="IK200" s="10"/>
      <c r="IL200" s="10"/>
      <c r="IM200" s="10"/>
      <c r="IN200" s="10"/>
      <c r="IO200" s="10"/>
      <c r="IP200" s="10"/>
      <c r="IQ200" s="10"/>
      <c r="IR200" s="10"/>
      <c r="IS200" s="10"/>
      <c r="IT200" s="10"/>
    </row>
    <row r="201" spans="1:254" s="12" customFormat="1" ht="14.1" customHeight="1" x14ac:dyDescent="0.2">
      <c r="A201" s="7">
        <v>45997</v>
      </c>
      <c r="B201" s="8" t="s">
        <v>277</v>
      </c>
      <c r="C201" s="112" t="s">
        <v>185</v>
      </c>
      <c r="D201" s="10"/>
      <c r="E201" s="10">
        <f t="shared" si="61"/>
        <v>0</v>
      </c>
      <c r="F201" s="10">
        <v>47118.91</v>
      </c>
      <c r="G201" s="10">
        <f t="shared" si="59"/>
        <v>0</v>
      </c>
      <c r="H201" s="10">
        <f t="shared" si="60"/>
        <v>0</v>
      </c>
      <c r="I201" s="10"/>
      <c r="J201" s="49" t="s">
        <v>132</v>
      </c>
      <c r="K201" s="11" t="s">
        <v>180</v>
      </c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  <c r="HU201" s="10"/>
      <c r="HV201" s="10"/>
      <c r="HW201" s="10"/>
      <c r="HX201" s="10"/>
      <c r="HY201" s="10"/>
      <c r="HZ201" s="10"/>
      <c r="IA201" s="10"/>
      <c r="IB201" s="10"/>
      <c r="IC201" s="10"/>
      <c r="ID201" s="10"/>
      <c r="IE201" s="10"/>
      <c r="IF201" s="10"/>
      <c r="IG201" s="10"/>
      <c r="IH201" s="10"/>
      <c r="II201" s="10"/>
      <c r="IJ201" s="10"/>
      <c r="IK201" s="10"/>
      <c r="IL201" s="10"/>
      <c r="IM201" s="10"/>
      <c r="IN201" s="10"/>
      <c r="IO201" s="10"/>
      <c r="IP201" s="10"/>
      <c r="IQ201" s="10"/>
      <c r="IR201" s="10"/>
      <c r="IS201" s="10"/>
      <c r="IT201" s="10"/>
    </row>
    <row r="202" spans="1:254" s="12" customFormat="1" ht="14.1" customHeight="1" x14ac:dyDescent="0.2">
      <c r="A202" s="7">
        <v>45996</v>
      </c>
      <c r="B202" s="8" t="s">
        <v>278</v>
      </c>
      <c r="C202" s="112" t="s">
        <v>185</v>
      </c>
      <c r="D202" s="10"/>
      <c r="E202" s="10">
        <f t="shared" si="61"/>
        <v>0</v>
      </c>
      <c r="F202" s="10"/>
      <c r="G202" s="10">
        <f t="shared" ref="G202:G215" si="65">IF(J202&gt;0,0,F202)</f>
        <v>0</v>
      </c>
      <c r="H202" s="10">
        <f t="shared" ref="H202:H217" si="66">+D202</f>
        <v>0</v>
      </c>
      <c r="I202" s="10">
        <v>859658.77</v>
      </c>
      <c r="J202" s="49"/>
      <c r="K202" s="11">
        <v>4760</v>
      </c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0"/>
      <c r="HY202" s="10"/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  <c r="IR202" s="10"/>
      <c r="IS202" s="10"/>
      <c r="IT202" s="10"/>
    </row>
    <row r="203" spans="1:254" s="12" customFormat="1" ht="14.1" customHeight="1" x14ac:dyDescent="0.2">
      <c r="A203" s="7">
        <v>46001</v>
      </c>
      <c r="B203" s="8" t="s">
        <v>279</v>
      </c>
      <c r="C203" s="112" t="s">
        <v>185</v>
      </c>
      <c r="D203" s="10"/>
      <c r="E203" s="10">
        <f t="shared" si="61"/>
        <v>0</v>
      </c>
      <c r="F203" s="10">
        <v>9578.85</v>
      </c>
      <c r="G203" s="10">
        <f t="shared" si="65"/>
        <v>0</v>
      </c>
      <c r="H203" s="10">
        <f t="shared" si="66"/>
        <v>0</v>
      </c>
      <c r="I203" s="10"/>
      <c r="J203" s="49" t="s">
        <v>63</v>
      </c>
      <c r="K203" s="11" t="s">
        <v>188</v>
      </c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  <c r="IT203" s="10"/>
    </row>
    <row r="204" spans="1:254" s="12" customFormat="1" ht="14.1" customHeight="1" x14ac:dyDescent="0.2">
      <c r="A204" s="7">
        <v>46000</v>
      </c>
      <c r="B204" s="117" t="s">
        <v>280</v>
      </c>
      <c r="C204" s="112" t="s">
        <v>91</v>
      </c>
      <c r="D204" s="10"/>
      <c r="E204" s="10">
        <f t="shared" si="61"/>
        <v>0</v>
      </c>
      <c r="F204" s="10"/>
      <c r="G204" s="10">
        <v>125092.1</v>
      </c>
      <c r="H204" s="10">
        <f t="shared" si="66"/>
        <v>0</v>
      </c>
      <c r="I204" s="10"/>
      <c r="J204" s="49" t="s">
        <v>132</v>
      </c>
      <c r="K204" s="11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  <c r="IT204" s="10"/>
    </row>
    <row r="205" spans="1:254" s="12" customFormat="1" ht="14.1" customHeight="1" x14ac:dyDescent="0.2">
      <c r="A205" s="7">
        <v>46013</v>
      </c>
      <c r="B205" s="8" t="s">
        <v>281</v>
      </c>
      <c r="C205" s="112" t="s">
        <v>198</v>
      </c>
      <c r="D205" s="10">
        <v>-56950</v>
      </c>
      <c r="E205" s="10">
        <f t="shared" si="61"/>
        <v>-56950</v>
      </c>
      <c r="F205" s="10"/>
      <c r="G205" s="10">
        <f t="shared" si="65"/>
        <v>0</v>
      </c>
      <c r="H205" s="10">
        <f t="shared" si="66"/>
        <v>-56950</v>
      </c>
      <c r="I205" s="10"/>
      <c r="J205" s="49"/>
      <c r="K205" s="11">
        <v>4665</v>
      </c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  <c r="IS205" s="10"/>
      <c r="IT205" s="10"/>
    </row>
    <row r="206" spans="1:254" s="12" customFormat="1" ht="14.1" customHeight="1" x14ac:dyDescent="0.2">
      <c r="A206" s="7">
        <v>45869</v>
      </c>
      <c r="B206" s="117" t="s">
        <v>282</v>
      </c>
      <c r="C206" s="112" t="s">
        <v>91</v>
      </c>
      <c r="D206" s="10"/>
      <c r="E206" s="10">
        <f t="shared" ref="E206" si="67">+D206</f>
        <v>0</v>
      </c>
      <c r="F206" s="10"/>
      <c r="G206" s="10">
        <v>17663.62</v>
      </c>
      <c r="H206" s="10">
        <f t="shared" si="66"/>
        <v>0</v>
      </c>
      <c r="I206" s="10"/>
      <c r="J206" s="49">
        <v>2475524</v>
      </c>
      <c r="K206" s="11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  <c r="IT206" s="10"/>
    </row>
    <row r="207" spans="1:254" s="12" customFormat="1" ht="14.1" customHeight="1" x14ac:dyDescent="0.2">
      <c r="A207" s="7">
        <v>46029</v>
      </c>
      <c r="B207" s="8" t="s">
        <v>286</v>
      </c>
      <c r="C207" s="112" t="s">
        <v>185</v>
      </c>
      <c r="D207" s="10"/>
      <c r="E207" s="10">
        <f t="shared" ref="E207:E221" si="68">+D207</f>
        <v>0</v>
      </c>
      <c r="F207" s="10">
        <v>9878.85</v>
      </c>
      <c r="G207" s="10">
        <f t="shared" si="65"/>
        <v>0</v>
      </c>
      <c r="H207" s="10">
        <f t="shared" si="66"/>
        <v>0</v>
      </c>
      <c r="I207" s="10"/>
      <c r="J207" s="49" t="s">
        <v>63</v>
      </c>
      <c r="K207" s="11" t="s">
        <v>188</v>
      </c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  <c r="HV207" s="10"/>
      <c r="HW207" s="10"/>
      <c r="HX207" s="10"/>
      <c r="HY207" s="10"/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  <c r="IR207" s="10"/>
      <c r="IS207" s="10"/>
      <c r="IT207" s="10"/>
    </row>
    <row r="208" spans="1:254" s="12" customFormat="1" ht="14.1" customHeight="1" x14ac:dyDescent="0.2">
      <c r="A208" s="7">
        <v>46034</v>
      </c>
      <c r="B208" s="8" t="s">
        <v>287</v>
      </c>
      <c r="C208" s="112" t="s">
        <v>185</v>
      </c>
      <c r="D208" s="10"/>
      <c r="E208" s="10">
        <f t="shared" si="68"/>
        <v>0</v>
      </c>
      <c r="F208" s="10">
        <v>571625</v>
      </c>
      <c r="G208" s="10">
        <f t="shared" si="65"/>
        <v>0</v>
      </c>
      <c r="H208" s="10">
        <f t="shared" si="66"/>
        <v>0</v>
      </c>
      <c r="I208" s="10"/>
      <c r="J208" s="49" t="s">
        <v>132</v>
      </c>
      <c r="K208" s="11" t="s">
        <v>180</v>
      </c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  <c r="HT208" s="10"/>
      <c r="HU208" s="10"/>
      <c r="HV208" s="10"/>
      <c r="HW208" s="10"/>
      <c r="HX208" s="10"/>
      <c r="HY208" s="10"/>
      <c r="HZ208" s="10"/>
      <c r="IA208" s="10"/>
      <c r="IB208" s="10"/>
      <c r="IC208" s="10"/>
      <c r="ID208" s="10"/>
      <c r="IE208" s="10"/>
      <c r="IF208" s="10"/>
      <c r="IG208" s="10"/>
      <c r="IH208" s="10"/>
      <c r="II208" s="10"/>
      <c r="IJ208" s="10"/>
      <c r="IK208" s="10"/>
      <c r="IL208" s="10"/>
      <c r="IM208" s="10"/>
      <c r="IN208" s="10"/>
      <c r="IO208" s="10"/>
      <c r="IP208" s="10"/>
      <c r="IQ208" s="10"/>
      <c r="IR208" s="10"/>
      <c r="IS208" s="10"/>
      <c r="IT208" s="10"/>
    </row>
    <row r="209" spans="1:254" s="12" customFormat="1" ht="14.1" customHeight="1" x14ac:dyDescent="0.2">
      <c r="A209" s="7">
        <v>46034</v>
      </c>
      <c r="B209" s="8" t="s">
        <v>288</v>
      </c>
      <c r="C209" s="112" t="s">
        <v>185</v>
      </c>
      <c r="D209" s="10"/>
      <c r="E209" s="10">
        <f t="shared" si="68"/>
        <v>0</v>
      </c>
      <c r="F209" s="10">
        <v>30085.53</v>
      </c>
      <c r="G209" s="10">
        <f t="shared" si="65"/>
        <v>0</v>
      </c>
      <c r="H209" s="10">
        <f t="shared" si="66"/>
        <v>0</v>
      </c>
      <c r="I209" s="10"/>
      <c r="J209" s="49" t="s">
        <v>132</v>
      </c>
      <c r="K209" s="11" t="s">
        <v>180</v>
      </c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  <c r="IT209" s="10"/>
    </row>
    <row r="210" spans="1:254" s="12" customFormat="1" ht="14.1" customHeight="1" x14ac:dyDescent="0.2">
      <c r="A210" s="7">
        <v>46036</v>
      </c>
      <c r="B210" s="8" t="s">
        <v>289</v>
      </c>
      <c r="C210" s="112" t="s">
        <v>185</v>
      </c>
      <c r="D210" s="10"/>
      <c r="E210" s="10">
        <f t="shared" si="68"/>
        <v>0</v>
      </c>
      <c r="F210" s="10">
        <v>417.1</v>
      </c>
      <c r="G210" s="10">
        <f t="shared" si="65"/>
        <v>0</v>
      </c>
      <c r="H210" s="10">
        <f t="shared" si="66"/>
        <v>0</v>
      </c>
      <c r="I210" s="10"/>
      <c r="J210" s="49" t="s">
        <v>146</v>
      </c>
      <c r="K210" s="11" t="s">
        <v>210</v>
      </c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0"/>
      <c r="GR210" s="10"/>
      <c r="GS210" s="10"/>
      <c r="GT210" s="10"/>
      <c r="GU210" s="10"/>
      <c r="GV210" s="10"/>
      <c r="GW210" s="10"/>
      <c r="GX210" s="10"/>
      <c r="GY210" s="10"/>
      <c r="GZ210" s="10"/>
      <c r="HA210" s="10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  <c r="IT210" s="10"/>
    </row>
    <row r="211" spans="1:254" s="12" customFormat="1" ht="14.1" customHeight="1" x14ac:dyDescent="0.2">
      <c r="A211" s="7">
        <v>46031</v>
      </c>
      <c r="B211" s="117" t="s">
        <v>290</v>
      </c>
      <c r="C211" s="112" t="s">
        <v>91</v>
      </c>
      <c r="D211" s="10"/>
      <c r="E211" s="10">
        <f t="shared" si="68"/>
        <v>0</v>
      </c>
      <c r="F211" s="10"/>
      <c r="G211" s="10">
        <v>33968.550000000003</v>
      </c>
      <c r="H211" s="10">
        <f t="shared" si="66"/>
        <v>0</v>
      </c>
      <c r="I211" s="10"/>
      <c r="J211" s="49" t="s">
        <v>132</v>
      </c>
      <c r="K211" s="11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0"/>
      <c r="GR211" s="10"/>
      <c r="GS211" s="10"/>
      <c r="GT211" s="10"/>
      <c r="GU211" s="10"/>
      <c r="GV211" s="10"/>
      <c r="GW211" s="10"/>
      <c r="GX211" s="10"/>
      <c r="GY211" s="10"/>
      <c r="GZ211" s="10"/>
      <c r="HA211" s="10"/>
      <c r="HB211" s="10"/>
      <c r="HC211" s="10"/>
      <c r="HD211" s="10"/>
      <c r="HE211" s="10"/>
      <c r="HF211" s="10"/>
      <c r="HG211" s="10"/>
      <c r="HH211" s="10"/>
      <c r="HI211" s="10"/>
      <c r="HJ211" s="10"/>
      <c r="HK211" s="10"/>
      <c r="HL211" s="10"/>
      <c r="HM211" s="10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  <c r="IT211" s="10"/>
    </row>
    <row r="212" spans="1:254" s="12" customFormat="1" ht="14.1" customHeight="1" x14ac:dyDescent="0.2">
      <c r="A212" s="7">
        <v>46043</v>
      </c>
      <c r="B212" s="8" t="s">
        <v>291</v>
      </c>
      <c r="C212" s="112" t="s">
        <v>185</v>
      </c>
      <c r="D212" s="10"/>
      <c r="E212" s="10">
        <f t="shared" si="68"/>
        <v>0</v>
      </c>
      <c r="F212" s="10">
        <v>1991.3</v>
      </c>
      <c r="G212" s="10">
        <f t="shared" si="65"/>
        <v>0</v>
      </c>
      <c r="H212" s="10">
        <f t="shared" si="66"/>
        <v>0</v>
      </c>
      <c r="I212" s="10"/>
      <c r="J212" s="49" t="s">
        <v>146</v>
      </c>
      <c r="K212" s="11" t="s">
        <v>210</v>
      </c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/>
      <c r="GZ212" s="10"/>
      <c r="HA212" s="10"/>
      <c r="HB212" s="10"/>
      <c r="HC212" s="10"/>
      <c r="HD212" s="10"/>
      <c r="HE212" s="10"/>
      <c r="HF212" s="10"/>
      <c r="HG212" s="10"/>
      <c r="HH212" s="10"/>
      <c r="HI212" s="10"/>
      <c r="HJ212" s="10"/>
      <c r="HK212" s="10"/>
      <c r="HL212" s="10"/>
      <c r="HM212" s="10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  <c r="IT212" s="10"/>
    </row>
    <row r="213" spans="1:254" s="12" customFormat="1" ht="14.1" customHeight="1" x14ac:dyDescent="0.2">
      <c r="A213" s="7">
        <v>46059</v>
      </c>
      <c r="B213" s="8" t="s">
        <v>292</v>
      </c>
      <c r="C213" s="112" t="s">
        <v>185</v>
      </c>
      <c r="D213" s="10"/>
      <c r="E213" s="10">
        <f t="shared" si="68"/>
        <v>0</v>
      </c>
      <c r="F213" s="10">
        <v>23808.6</v>
      </c>
      <c r="G213" s="10">
        <f t="shared" si="65"/>
        <v>0</v>
      </c>
      <c r="H213" s="10">
        <f t="shared" si="66"/>
        <v>0</v>
      </c>
      <c r="I213" s="10"/>
      <c r="J213" s="49" t="s">
        <v>132</v>
      </c>
      <c r="K213" s="11" t="s">
        <v>180</v>
      </c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0"/>
      <c r="FK213" s="10"/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0"/>
      <c r="GR213" s="10"/>
      <c r="GS213" s="10"/>
      <c r="GT213" s="10"/>
      <c r="GU213" s="10"/>
      <c r="GV213" s="10"/>
      <c r="GW213" s="10"/>
      <c r="GX213" s="10"/>
      <c r="GY213" s="10"/>
      <c r="GZ213" s="10"/>
      <c r="HA213" s="10"/>
      <c r="HB213" s="10"/>
      <c r="HC213" s="10"/>
      <c r="HD213" s="10"/>
      <c r="HE213" s="10"/>
      <c r="HF213" s="10"/>
      <c r="HG213" s="10"/>
      <c r="HH213" s="10"/>
      <c r="HI213" s="10"/>
      <c r="HJ213" s="10"/>
      <c r="HK213" s="10"/>
      <c r="HL213" s="10"/>
      <c r="HM213" s="10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  <c r="IT213" s="10"/>
    </row>
    <row r="214" spans="1:254" s="12" customFormat="1" ht="14.1" customHeight="1" x14ac:dyDescent="0.2">
      <c r="A214" s="7">
        <v>46059</v>
      </c>
      <c r="B214" s="8" t="s">
        <v>293</v>
      </c>
      <c r="C214" s="112" t="s">
        <v>185</v>
      </c>
      <c r="D214" s="10"/>
      <c r="E214" s="10">
        <f t="shared" si="68"/>
        <v>0</v>
      </c>
      <c r="F214" s="10">
        <v>452363.35</v>
      </c>
      <c r="G214" s="10">
        <f t="shared" si="65"/>
        <v>0</v>
      </c>
      <c r="H214" s="10">
        <f t="shared" si="66"/>
        <v>0</v>
      </c>
      <c r="I214" s="10"/>
      <c r="J214" s="49" t="s">
        <v>132</v>
      </c>
      <c r="K214" s="11" t="s">
        <v>180</v>
      </c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  <c r="HT214" s="10"/>
      <c r="HU214" s="10"/>
      <c r="HV214" s="10"/>
      <c r="HW214" s="10"/>
      <c r="HX214" s="10"/>
      <c r="HY214" s="10"/>
      <c r="HZ214" s="10"/>
      <c r="IA214" s="10"/>
      <c r="IB214" s="10"/>
      <c r="IC214" s="10"/>
      <c r="ID214" s="10"/>
      <c r="IE214" s="10"/>
      <c r="IF214" s="10"/>
      <c r="IG214" s="10"/>
      <c r="IH214" s="10"/>
      <c r="II214" s="10"/>
      <c r="IJ214" s="10"/>
      <c r="IK214" s="10"/>
      <c r="IL214" s="10"/>
      <c r="IM214" s="10"/>
      <c r="IN214" s="10"/>
      <c r="IO214" s="10"/>
      <c r="IP214" s="10"/>
      <c r="IQ214" s="10"/>
      <c r="IR214" s="10"/>
      <c r="IS214" s="10"/>
      <c r="IT214" s="10"/>
    </row>
    <row r="215" spans="1:254" s="12" customFormat="1" ht="14.1" customHeight="1" x14ac:dyDescent="0.2">
      <c r="A215" s="7">
        <v>46060</v>
      </c>
      <c r="B215" s="8" t="s">
        <v>294</v>
      </c>
      <c r="C215" s="112" t="s">
        <v>185</v>
      </c>
      <c r="D215" s="10"/>
      <c r="E215" s="10">
        <f t="shared" si="68"/>
        <v>0</v>
      </c>
      <c r="F215" s="10">
        <v>9578.85</v>
      </c>
      <c r="G215" s="10">
        <f t="shared" si="65"/>
        <v>0</v>
      </c>
      <c r="H215" s="10">
        <f t="shared" si="66"/>
        <v>0</v>
      </c>
      <c r="I215" s="10"/>
      <c r="J215" s="49" t="s">
        <v>63</v>
      </c>
      <c r="K215" s="11" t="s">
        <v>188</v>
      </c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0"/>
      <c r="HY215" s="10"/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  <c r="IR215" s="10"/>
      <c r="IS215" s="10"/>
      <c r="IT215" s="10"/>
    </row>
    <row r="216" spans="1:254" s="12" customFormat="1" ht="14.1" customHeight="1" x14ac:dyDescent="0.2">
      <c r="A216" s="7">
        <v>46042</v>
      </c>
      <c r="B216" s="117" t="s">
        <v>295</v>
      </c>
      <c r="C216" s="112" t="s">
        <v>91</v>
      </c>
      <c r="D216" s="10"/>
      <c r="E216" s="10">
        <f t="shared" si="68"/>
        <v>0</v>
      </c>
      <c r="F216" s="10"/>
      <c r="G216" s="10">
        <v>21903.759999999998</v>
      </c>
      <c r="H216" s="10">
        <f t="shared" si="66"/>
        <v>0</v>
      </c>
      <c r="I216" s="10"/>
      <c r="J216" s="49">
        <v>2475524</v>
      </c>
      <c r="K216" s="11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0"/>
      <c r="FK216" s="10"/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0"/>
      <c r="GR216" s="10"/>
      <c r="GS216" s="10"/>
      <c r="GT216" s="10"/>
      <c r="GU216" s="10"/>
      <c r="GV216" s="10"/>
      <c r="GW216" s="10"/>
      <c r="GX216" s="10"/>
      <c r="GY216" s="10"/>
      <c r="GZ216" s="10"/>
      <c r="HA216" s="10"/>
      <c r="HB216" s="10"/>
      <c r="HC216" s="10"/>
      <c r="HD216" s="10"/>
      <c r="HE216" s="10"/>
      <c r="HF216" s="10"/>
      <c r="HG216" s="10"/>
      <c r="HH216" s="10"/>
      <c r="HI216" s="10"/>
      <c r="HJ216" s="10"/>
      <c r="HK216" s="10"/>
      <c r="HL216" s="10"/>
      <c r="HM216" s="10"/>
      <c r="HN216" s="10"/>
      <c r="HO216" s="10"/>
      <c r="HP216" s="10"/>
      <c r="HQ216" s="10"/>
      <c r="HR216" s="10"/>
      <c r="HS216" s="10"/>
      <c r="HT216" s="10"/>
      <c r="HU216" s="10"/>
      <c r="HV216" s="10"/>
      <c r="HW216" s="10"/>
      <c r="HX216" s="10"/>
      <c r="HY216" s="10"/>
      <c r="HZ216" s="10"/>
      <c r="IA216" s="10"/>
      <c r="IB216" s="10"/>
      <c r="IC216" s="10"/>
      <c r="ID216" s="10"/>
      <c r="IE216" s="10"/>
      <c r="IF216" s="10"/>
      <c r="IG216" s="10"/>
      <c r="IH216" s="10"/>
      <c r="II216" s="10"/>
      <c r="IJ216" s="10"/>
      <c r="IK216" s="10"/>
      <c r="IL216" s="10"/>
      <c r="IM216" s="10"/>
      <c r="IN216" s="10"/>
      <c r="IO216" s="10"/>
      <c r="IP216" s="10"/>
      <c r="IQ216" s="10"/>
      <c r="IR216" s="10"/>
      <c r="IS216" s="10"/>
      <c r="IT216" s="10"/>
    </row>
    <row r="217" spans="1:254" s="12" customFormat="1" ht="14.1" customHeight="1" x14ac:dyDescent="0.2">
      <c r="A217" s="7">
        <v>46057</v>
      </c>
      <c r="B217" s="117" t="s">
        <v>296</v>
      </c>
      <c r="C217" s="112" t="s">
        <v>91</v>
      </c>
      <c r="D217" s="10"/>
      <c r="E217" s="10">
        <f t="shared" si="68"/>
        <v>0</v>
      </c>
      <c r="F217" s="10"/>
      <c r="G217" s="10">
        <v>13357.61</v>
      </c>
      <c r="H217" s="10">
        <f t="shared" si="66"/>
        <v>0</v>
      </c>
      <c r="I217" s="10"/>
      <c r="J217" s="49">
        <v>2475524</v>
      </c>
      <c r="K217" s="11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0"/>
      <c r="HY217" s="10"/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  <c r="IR217" s="10"/>
      <c r="IS217" s="10"/>
      <c r="IT217" s="10"/>
    </row>
    <row r="218" spans="1:254" s="12" customFormat="1" ht="14.1" customHeight="1" x14ac:dyDescent="0.2">
      <c r="A218" s="7">
        <v>46071</v>
      </c>
      <c r="B218" s="8" t="s">
        <v>297</v>
      </c>
      <c r="C218" s="112" t="s">
        <v>185</v>
      </c>
      <c r="D218" s="10"/>
      <c r="E218" s="10">
        <f t="shared" si="68"/>
        <v>0</v>
      </c>
      <c r="F218" s="10">
        <v>1186.5</v>
      </c>
      <c r="G218" s="10">
        <f t="shared" ref="G218:G231" si="69">IF(J218&gt;0,0,F218)</f>
        <v>0</v>
      </c>
      <c r="H218" s="10">
        <f t="shared" ref="H218:H231" si="70">+D218</f>
        <v>0</v>
      </c>
      <c r="I218" s="10"/>
      <c r="J218" s="49" t="s">
        <v>146</v>
      </c>
      <c r="K218" s="11" t="s">
        <v>210</v>
      </c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0"/>
      <c r="FK218" s="10"/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0"/>
      <c r="GR218" s="10"/>
      <c r="GS218" s="10"/>
      <c r="GT218" s="10"/>
      <c r="GU218" s="10"/>
      <c r="GV218" s="10"/>
      <c r="GW218" s="10"/>
      <c r="GX218" s="10"/>
      <c r="GY218" s="10"/>
      <c r="GZ218" s="10"/>
      <c r="HA218" s="10"/>
      <c r="HB218" s="10"/>
      <c r="HC218" s="10"/>
      <c r="HD218" s="10"/>
      <c r="HE218" s="10"/>
      <c r="HF218" s="10"/>
      <c r="HG218" s="10"/>
      <c r="HH218" s="10"/>
      <c r="HI218" s="10"/>
      <c r="HJ218" s="10"/>
      <c r="HK218" s="10"/>
      <c r="HL218" s="10"/>
      <c r="HM218" s="10"/>
      <c r="HN218" s="10"/>
      <c r="HO218" s="10"/>
      <c r="HP218" s="10"/>
      <c r="HQ218" s="10"/>
      <c r="HR218" s="10"/>
      <c r="HS218" s="10"/>
      <c r="HT218" s="10"/>
      <c r="HU218" s="10"/>
      <c r="HV218" s="10"/>
      <c r="HW218" s="10"/>
      <c r="HX218" s="10"/>
      <c r="HY218" s="10"/>
      <c r="HZ218" s="10"/>
      <c r="IA218" s="10"/>
      <c r="IB218" s="10"/>
      <c r="IC218" s="10"/>
      <c r="ID218" s="10"/>
      <c r="IE218" s="10"/>
      <c r="IF218" s="10"/>
      <c r="IG218" s="10"/>
      <c r="IH218" s="10"/>
      <c r="II218" s="10"/>
      <c r="IJ218" s="10"/>
      <c r="IK218" s="10"/>
      <c r="IL218" s="10"/>
      <c r="IM218" s="10"/>
      <c r="IN218" s="10"/>
      <c r="IO218" s="10"/>
      <c r="IP218" s="10"/>
      <c r="IQ218" s="10"/>
      <c r="IR218" s="10"/>
      <c r="IS218" s="10"/>
      <c r="IT218" s="10"/>
    </row>
    <row r="219" spans="1:254" s="12" customFormat="1" ht="14.1" customHeight="1" x14ac:dyDescent="0.2">
      <c r="A219" s="7">
        <v>46066</v>
      </c>
      <c r="B219" s="117" t="s">
        <v>304</v>
      </c>
      <c r="C219" s="112" t="s">
        <v>91</v>
      </c>
      <c r="D219" s="10"/>
      <c r="E219" s="10">
        <f t="shared" si="68"/>
        <v>0</v>
      </c>
      <c r="F219" s="10"/>
      <c r="G219" s="10">
        <v>43239.62</v>
      </c>
      <c r="H219" s="10">
        <f t="shared" si="70"/>
        <v>0</v>
      </c>
      <c r="I219" s="10"/>
      <c r="J219" s="49">
        <v>2475524</v>
      </c>
      <c r="K219" s="11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0"/>
      <c r="HY219" s="10"/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  <c r="IR219" s="10"/>
      <c r="IS219" s="10"/>
      <c r="IT219" s="10"/>
    </row>
    <row r="220" spans="1:254" s="12" customFormat="1" ht="14.1" customHeight="1" x14ac:dyDescent="0.2">
      <c r="A220" s="7">
        <v>46086</v>
      </c>
      <c r="B220" s="8" t="s">
        <v>298</v>
      </c>
      <c r="C220" s="112" t="s">
        <v>185</v>
      </c>
      <c r="D220" s="10"/>
      <c r="E220" s="10">
        <f t="shared" si="68"/>
        <v>0</v>
      </c>
      <c r="F220" s="10">
        <v>9578.85</v>
      </c>
      <c r="G220" s="10">
        <f t="shared" si="69"/>
        <v>0</v>
      </c>
      <c r="H220" s="10">
        <f t="shared" si="70"/>
        <v>0</v>
      </c>
      <c r="I220" s="10"/>
      <c r="J220" s="49" t="s">
        <v>63</v>
      </c>
      <c r="K220" s="11" t="s">
        <v>188</v>
      </c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0"/>
      <c r="FK220" s="10"/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0"/>
      <c r="GI220" s="10"/>
      <c r="GJ220" s="10"/>
      <c r="GK220" s="10"/>
      <c r="GL220" s="10"/>
      <c r="GM220" s="10"/>
      <c r="GN220" s="10"/>
      <c r="GO220" s="10"/>
      <c r="GP220" s="10"/>
      <c r="GQ220" s="10"/>
      <c r="GR220" s="10"/>
      <c r="GS220" s="10"/>
      <c r="GT220" s="10"/>
      <c r="GU220" s="10"/>
      <c r="GV220" s="10"/>
      <c r="GW220" s="10"/>
      <c r="GX220" s="10"/>
      <c r="GY220" s="10"/>
      <c r="GZ220" s="10"/>
      <c r="HA220" s="10"/>
      <c r="HB220" s="10"/>
      <c r="HC220" s="10"/>
      <c r="HD220" s="10"/>
      <c r="HE220" s="10"/>
      <c r="HF220" s="10"/>
      <c r="HG220" s="10"/>
      <c r="HH220" s="10"/>
      <c r="HI220" s="10"/>
      <c r="HJ220" s="10"/>
      <c r="HK220" s="10"/>
      <c r="HL220" s="10"/>
      <c r="HM220" s="10"/>
      <c r="HN220" s="10"/>
      <c r="HO220" s="10"/>
      <c r="HP220" s="10"/>
      <c r="HQ220" s="10"/>
      <c r="HR220" s="10"/>
      <c r="HS220" s="10"/>
      <c r="HT220" s="10"/>
      <c r="HU220" s="10"/>
      <c r="HV220" s="10"/>
      <c r="HW220" s="10"/>
      <c r="HX220" s="10"/>
      <c r="HY220" s="10"/>
      <c r="HZ220" s="10"/>
      <c r="IA220" s="10"/>
      <c r="IB220" s="10"/>
      <c r="IC220" s="10"/>
      <c r="ID220" s="10"/>
      <c r="IE220" s="10"/>
      <c r="IF220" s="10"/>
      <c r="IG220" s="10"/>
      <c r="IH220" s="10"/>
      <c r="II220" s="10"/>
      <c r="IJ220" s="10"/>
      <c r="IK220" s="10"/>
      <c r="IL220" s="10"/>
      <c r="IM220" s="10"/>
      <c r="IN220" s="10"/>
      <c r="IO220" s="10"/>
      <c r="IP220" s="10"/>
      <c r="IQ220" s="10"/>
      <c r="IR220" s="10"/>
      <c r="IS220" s="10"/>
      <c r="IT220" s="10"/>
    </row>
    <row r="221" spans="1:254" s="12" customFormat="1" ht="14.1" customHeight="1" x14ac:dyDescent="0.2">
      <c r="A221" s="7">
        <v>46091</v>
      </c>
      <c r="B221" s="8" t="s">
        <v>299</v>
      </c>
      <c r="C221" s="112" t="s">
        <v>185</v>
      </c>
      <c r="D221" s="10"/>
      <c r="E221" s="10">
        <f t="shared" si="68"/>
        <v>0</v>
      </c>
      <c r="F221" s="10">
        <v>556324.04</v>
      </c>
      <c r="G221" s="10">
        <f t="shared" si="69"/>
        <v>0</v>
      </c>
      <c r="H221" s="10">
        <f t="shared" si="70"/>
        <v>0</v>
      </c>
      <c r="I221" s="10"/>
      <c r="J221" s="49" t="s">
        <v>132</v>
      </c>
      <c r="K221" s="11" t="s">
        <v>180</v>
      </c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0"/>
      <c r="FK221" s="10"/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0"/>
      <c r="GR221" s="10"/>
      <c r="GS221" s="10"/>
      <c r="GT221" s="10"/>
      <c r="GU221" s="10"/>
      <c r="GV221" s="10"/>
      <c r="GW221" s="10"/>
      <c r="GX221" s="10"/>
      <c r="GY221" s="10"/>
      <c r="GZ221" s="10"/>
      <c r="HA221" s="10"/>
      <c r="HB221" s="10"/>
      <c r="HC221" s="10"/>
      <c r="HD221" s="10"/>
      <c r="HE221" s="10"/>
      <c r="HF221" s="10"/>
      <c r="HG221" s="10"/>
      <c r="HH221" s="10"/>
      <c r="HI221" s="10"/>
      <c r="HJ221" s="10"/>
      <c r="HK221" s="10"/>
      <c r="HL221" s="10"/>
      <c r="HM221" s="10"/>
      <c r="HN221" s="10"/>
      <c r="HO221" s="10"/>
      <c r="HP221" s="10"/>
      <c r="HQ221" s="10"/>
      <c r="HR221" s="10"/>
      <c r="HS221" s="10"/>
      <c r="HT221" s="10"/>
      <c r="HU221" s="10"/>
      <c r="HV221" s="10"/>
      <c r="HW221" s="10"/>
      <c r="HX221" s="10"/>
      <c r="HY221" s="10"/>
      <c r="HZ221" s="10"/>
      <c r="IA221" s="10"/>
      <c r="IB221" s="10"/>
      <c r="IC221" s="10"/>
      <c r="ID221" s="10"/>
      <c r="IE221" s="10"/>
      <c r="IF221" s="10"/>
      <c r="IG221" s="10"/>
      <c r="IH221" s="10"/>
      <c r="II221" s="10"/>
      <c r="IJ221" s="10"/>
      <c r="IK221" s="10"/>
      <c r="IL221" s="10"/>
      <c r="IM221" s="10"/>
      <c r="IN221" s="10"/>
      <c r="IO221" s="10"/>
      <c r="IP221" s="10"/>
      <c r="IQ221" s="10"/>
      <c r="IR221" s="10"/>
      <c r="IS221" s="10"/>
      <c r="IT221" s="10"/>
    </row>
    <row r="222" spans="1:254" s="12" customFormat="1" ht="14.1" customHeight="1" x14ac:dyDescent="0.2">
      <c r="A222" s="7">
        <v>46091</v>
      </c>
      <c r="B222" s="8" t="s">
        <v>300</v>
      </c>
      <c r="C222" s="112" t="s">
        <v>185</v>
      </c>
      <c r="D222" s="10"/>
      <c r="E222" s="10">
        <f t="shared" ref="E222:E231" si="71">+D222</f>
        <v>0</v>
      </c>
      <c r="F222" s="10">
        <v>29280.21</v>
      </c>
      <c r="G222" s="10">
        <f t="shared" si="69"/>
        <v>0</v>
      </c>
      <c r="H222" s="10">
        <f t="shared" si="70"/>
        <v>0</v>
      </c>
      <c r="I222" s="10"/>
      <c r="J222" s="49" t="s">
        <v>132</v>
      </c>
      <c r="K222" s="11" t="s">
        <v>180</v>
      </c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0"/>
      <c r="GR222" s="10"/>
      <c r="GS222" s="10"/>
      <c r="GT222" s="10"/>
      <c r="GU222" s="10"/>
      <c r="GV222" s="10"/>
      <c r="GW222" s="10"/>
      <c r="GX222" s="10"/>
      <c r="GY222" s="10"/>
      <c r="GZ222" s="10"/>
      <c r="HA222" s="10"/>
      <c r="HB222" s="10"/>
      <c r="HC222" s="10"/>
      <c r="HD222" s="10"/>
      <c r="HE222" s="10"/>
      <c r="HF222" s="10"/>
      <c r="HG222" s="10"/>
      <c r="HH222" s="10"/>
      <c r="HI222" s="10"/>
      <c r="HJ222" s="10"/>
      <c r="HK222" s="10"/>
      <c r="HL222" s="10"/>
      <c r="HM222" s="10"/>
      <c r="HN222" s="10"/>
      <c r="HO222" s="10"/>
      <c r="HP222" s="10"/>
      <c r="HQ222" s="10"/>
      <c r="HR222" s="10"/>
      <c r="HS222" s="10"/>
      <c r="HT222" s="10"/>
      <c r="HU222" s="10"/>
      <c r="HV222" s="10"/>
      <c r="HW222" s="10"/>
      <c r="HX222" s="10"/>
      <c r="HY222" s="10"/>
      <c r="HZ222" s="10"/>
      <c r="IA222" s="10"/>
      <c r="IB222" s="10"/>
      <c r="IC222" s="10"/>
      <c r="ID222" s="10"/>
      <c r="IE222" s="10"/>
      <c r="IF222" s="10"/>
      <c r="IG222" s="10"/>
      <c r="IH222" s="10"/>
      <c r="II222" s="10"/>
      <c r="IJ222" s="10"/>
      <c r="IK222" s="10"/>
      <c r="IL222" s="10"/>
      <c r="IM222" s="10"/>
      <c r="IN222" s="10"/>
      <c r="IO222" s="10"/>
      <c r="IP222" s="10"/>
      <c r="IQ222" s="10"/>
      <c r="IR222" s="10"/>
      <c r="IS222" s="10"/>
      <c r="IT222" s="10"/>
    </row>
    <row r="223" spans="1:254" s="12" customFormat="1" ht="14.1" customHeight="1" x14ac:dyDescent="0.2">
      <c r="A223" s="7">
        <v>46098</v>
      </c>
      <c r="B223" s="8" t="s">
        <v>301</v>
      </c>
      <c r="C223" s="112" t="s">
        <v>185</v>
      </c>
      <c r="D223" s="10"/>
      <c r="E223" s="10">
        <f t="shared" si="71"/>
        <v>0</v>
      </c>
      <c r="F223" s="10">
        <v>798</v>
      </c>
      <c r="G223" s="10">
        <f t="shared" si="69"/>
        <v>0</v>
      </c>
      <c r="H223" s="10">
        <f t="shared" si="70"/>
        <v>0</v>
      </c>
      <c r="I223" s="10"/>
      <c r="J223" s="49" t="s">
        <v>146</v>
      </c>
      <c r="K223" s="11" t="s">
        <v>210</v>
      </c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0"/>
      <c r="GR223" s="10"/>
      <c r="GS223" s="10"/>
      <c r="GT223" s="10"/>
      <c r="GU223" s="10"/>
      <c r="GV223" s="10"/>
      <c r="GW223" s="10"/>
      <c r="GX223" s="10"/>
      <c r="GY223" s="10"/>
      <c r="GZ223" s="10"/>
      <c r="HA223" s="10"/>
      <c r="HB223" s="10"/>
      <c r="HC223" s="10"/>
      <c r="HD223" s="10"/>
      <c r="HE223" s="10"/>
      <c r="HF223" s="10"/>
      <c r="HG223" s="10"/>
      <c r="HH223" s="10"/>
      <c r="HI223" s="10"/>
      <c r="HJ223" s="10"/>
      <c r="HK223" s="10"/>
      <c r="HL223" s="10"/>
      <c r="HM223" s="10"/>
      <c r="HN223" s="10"/>
      <c r="HO223" s="10"/>
      <c r="HP223" s="10"/>
      <c r="HQ223" s="10"/>
      <c r="HR223" s="10"/>
      <c r="HS223" s="10"/>
      <c r="HT223" s="10"/>
      <c r="HU223" s="10"/>
      <c r="HV223" s="10"/>
      <c r="HW223" s="10"/>
      <c r="HX223" s="10"/>
      <c r="HY223" s="10"/>
      <c r="HZ223" s="10"/>
      <c r="IA223" s="10"/>
      <c r="IB223" s="10"/>
      <c r="IC223" s="10"/>
      <c r="ID223" s="10"/>
      <c r="IE223" s="10"/>
      <c r="IF223" s="10"/>
      <c r="IG223" s="10"/>
      <c r="IH223" s="10"/>
      <c r="II223" s="10"/>
      <c r="IJ223" s="10"/>
      <c r="IK223" s="10"/>
      <c r="IL223" s="10"/>
      <c r="IM223" s="10"/>
      <c r="IN223" s="10"/>
      <c r="IO223" s="10"/>
      <c r="IP223" s="10"/>
      <c r="IQ223" s="10"/>
      <c r="IR223" s="10"/>
      <c r="IS223" s="10"/>
      <c r="IT223" s="10"/>
    </row>
    <row r="224" spans="1:254" s="12" customFormat="1" ht="14.1" customHeight="1" x14ac:dyDescent="0.2">
      <c r="A224" s="7">
        <v>46108</v>
      </c>
      <c r="B224" s="8" t="s">
        <v>302</v>
      </c>
      <c r="C224" s="112" t="s">
        <v>185</v>
      </c>
      <c r="D224" s="10">
        <v>8004.41</v>
      </c>
      <c r="E224" s="10">
        <f t="shared" si="71"/>
        <v>8004.41</v>
      </c>
      <c r="F224" s="10"/>
      <c r="G224" s="10">
        <f t="shared" si="69"/>
        <v>0</v>
      </c>
      <c r="H224" s="10">
        <f t="shared" si="70"/>
        <v>8004.41</v>
      </c>
      <c r="I224" s="10"/>
      <c r="J224" s="49"/>
      <c r="K224" s="11" t="s">
        <v>303</v>
      </c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0"/>
      <c r="HY224" s="10"/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  <c r="IR224" s="10"/>
      <c r="IS224" s="10"/>
      <c r="IT224" s="10"/>
    </row>
    <row r="225" spans="1:254" s="12" customFormat="1" ht="14.1" customHeight="1" x14ac:dyDescent="0.2">
      <c r="A225" s="7">
        <v>46108</v>
      </c>
      <c r="B225" s="117" t="s">
        <v>305</v>
      </c>
      <c r="C225" s="112" t="s">
        <v>91</v>
      </c>
      <c r="D225" s="10"/>
      <c r="E225" s="10">
        <f t="shared" si="71"/>
        <v>0</v>
      </c>
      <c r="F225" s="10"/>
      <c r="G225" s="10">
        <v>41446.120000000003</v>
      </c>
      <c r="H225" s="10">
        <f t="shared" si="70"/>
        <v>0</v>
      </c>
      <c r="I225" s="10"/>
      <c r="J225" s="49">
        <v>2475524</v>
      </c>
      <c r="K225" s="11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0"/>
      <c r="GR225" s="10"/>
      <c r="GS225" s="10"/>
      <c r="GT225" s="10"/>
      <c r="GU225" s="10"/>
      <c r="GV225" s="10"/>
      <c r="GW225" s="10"/>
      <c r="GX225" s="10"/>
      <c r="GY225" s="10"/>
      <c r="GZ225" s="10"/>
      <c r="HA225" s="10"/>
      <c r="HB225" s="10"/>
      <c r="HC225" s="10"/>
      <c r="HD225" s="10"/>
      <c r="HE225" s="10"/>
      <c r="HF225" s="10"/>
      <c r="HG225" s="10"/>
      <c r="HH225" s="10"/>
      <c r="HI225" s="10"/>
      <c r="HJ225" s="10"/>
      <c r="HK225" s="10"/>
      <c r="HL225" s="10"/>
      <c r="HM225" s="10"/>
      <c r="HN225" s="10"/>
      <c r="HO225" s="10"/>
      <c r="HP225" s="10"/>
      <c r="HQ225" s="10"/>
      <c r="HR225" s="10"/>
      <c r="HS225" s="10"/>
      <c r="HT225" s="10"/>
      <c r="HU225" s="10"/>
      <c r="HV225" s="10"/>
      <c r="HW225" s="10"/>
      <c r="HX225" s="10"/>
      <c r="HY225" s="10"/>
      <c r="HZ225" s="10"/>
      <c r="IA225" s="10"/>
      <c r="IB225" s="10"/>
      <c r="IC225" s="10"/>
      <c r="ID225" s="10"/>
      <c r="IE225" s="10"/>
      <c r="IF225" s="10"/>
      <c r="IG225" s="10"/>
      <c r="IH225" s="10"/>
      <c r="II225" s="10"/>
      <c r="IJ225" s="10"/>
      <c r="IK225" s="10"/>
      <c r="IL225" s="10"/>
      <c r="IM225" s="10"/>
      <c r="IN225" s="10"/>
      <c r="IO225" s="10"/>
      <c r="IP225" s="10"/>
      <c r="IQ225" s="10"/>
      <c r="IR225" s="10"/>
      <c r="IS225" s="10"/>
      <c r="IT225" s="10"/>
    </row>
    <row r="226" spans="1:254" s="12" customFormat="1" ht="14.1" customHeight="1" x14ac:dyDescent="0.2">
      <c r="A226" s="7">
        <v>46116</v>
      </c>
      <c r="B226" s="8" t="s">
        <v>306</v>
      </c>
      <c r="C226" s="112" t="s">
        <v>185</v>
      </c>
      <c r="D226" s="10"/>
      <c r="E226" s="10">
        <f t="shared" si="71"/>
        <v>0</v>
      </c>
      <c r="F226" s="10">
        <v>9578.85</v>
      </c>
      <c r="G226" s="10">
        <f t="shared" si="69"/>
        <v>0</v>
      </c>
      <c r="H226" s="10">
        <f t="shared" si="70"/>
        <v>0</v>
      </c>
      <c r="I226" s="10"/>
      <c r="J226" s="49" t="s">
        <v>63</v>
      </c>
      <c r="K226" s="11" t="s">
        <v>188</v>
      </c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0"/>
      <c r="GR226" s="10"/>
      <c r="GS226" s="10"/>
      <c r="GT226" s="10"/>
      <c r="GU226" s="10"/>
      <c r="GV226" s="10"/>
      <c r="GW226" s="10"/>
      <c r="GX226" s="10"/>
      <c r="GY226" s="10"/>
      <c r="GZ226" s="10"/>
      <c r="HA226" s="10"/>
      <c r="HB226" s="10"/>
      <c r="HC226" s="10"/>
      <c r="HD226" s="10"/>
      <c r="HE226" s="10"/>
      <c r="HF226" s="10"/>
      <c r="HG226" s="10"/>
      <c r="HH226" s="10"/>
      <c r="HI226" s="10"/>
      <c r="HJ226" s="10"/>
      <c r="HK226" s="10"/>
      <c r="HL226" s="10"/>
      <c r="HM226" s="10"/>
      <c r="HN226" s="10"/>
      <c r="HO226" s="10"/>
      <c r="HP226" s="10"/>
      <c r="HQ226" s="10"/>
      <c r="HR226" s="10"/>
      <c r="HS226" s="10"/>
      <c r="HT226" s="10"/>
      <c r="HU226" s="10"/>
      <c r="HV226" s="10"/>
      <c r="HW226" s="10"/>
      <c r="HX226" s="10"/>
      <c r="HY226" s="10"/>
      <c r="HZ226" s="10"/>
      <c r="IA226" s="10"/>
      <c r="IB226" s="10"/>
      <c r="IC226" s="10"/>
      <c r="ID226" s="10"/>
      <c r="IE226" s="10"/>
      <c r="IF226" s="10"/>
      <c r="IG226" s="10"/>
      <c r="IH226" s="10"/>
      <c r="II226" s="10"/>
      <c r="IJ226" s="10"/>
      <c r="IK226" s="10"/>
      <c r="IL226" s="10"/>
      <c r="IM226" s="10"/>
      <c r="IN226" s="10"/>
      <c r="IO226" s="10"/>
      <c r="IP226" s="10"/>
      <c r="IQ226" s="10"/>
      <c r="IR226" s="10"/>
      <c r="IS226" s="10"/>
      <c r="IT226" s="10"/>
    </row>
    <row r="227" spans="1:254" s="12" customFormat="1" ht="14.1" customHeight="1" x14ac:dyDescent="0.2">
      <c r="A227" s="7">
        <v>46119</v>
      </c>
      <c r="B227" s="117" t="s">
        <v>307</v>
      </c>
      <c r="C227" s="112" t="s">
        <v>172</v>
      </c>
      <c r="D227" s="10"/>
      <c r="E227" s="10">
        <f t="shared" si="71"/>
        <v>0</v>
      </c>
      <c r="F227" s="10"/>
      <c r="G227" s="10">
        <f t="shared" si="69"/>
        <v>0</v>
      </c>
      <c r="H227" s="10">
        <f t="shared" si="70"/>
        <v>0</v>
      </c>
      <c r="I227" s="10"/>
      <c r="J227" s="49"/>
      <c r="K227" s="11">
        <v>4760</v>
      </c>
      <c r="L227" s="10">
        <v>461609.61</v>
      </c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0"/>
      <c r="FK227" s="10"/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0"/>
      <c r="GR227" s="10"/>
      <c r="GS227" s="10"/>
      <c r="GT227" s="10"/>
      <c r="GU227" s="10"/>
      <c r="GV227" s="10"/>
      <c r="GW227" s="10"/>
      <c r="GX227" s="10"/>
      <c r="GY227" s="10"/>
      <c r="GZ227" s="10"/>
      <c r="HA227" s="10"/>
      <c r="HB227" s="10"/>
      <c r="HC227" s="10"/>
      <c r="HD227" s="10"/>
      <c r="HE227" s="10"/>
      <c r="HF227" s="10"/>
      <c r="HG227" s="10"/>
      <c r="HH227" s="10"/>
      <c r="HI227" s="10"/>
      <c r="HJ227" s="10"/>
      <c r="HK227" s="10"/>
      <c r="HL227" s="10"/>
      <c r="HM227" s="10"/>
      <c r="HN227" s="10"/>
      <c r="HO227" s="10"/>
      <c r="HP227" s="10"/>
      <c r="HQ227" s="10"/>
      <c r="HR227" s="10"/>
      <c r="HS227" s="10"/>
      <c r="HT227" s="10"/>
      <c r="HU227" s="10"/>
      <c r="HV227" s="10"/>
      <c r="HW227" s="10"/>
      <c r="HX227" s="10"/>
      <c r="HY227" s="10"/>
      <c r="HZ227" s="10"/>
      <c r="IA227" s="10"/>
      <c r="IB227" s="10"/>
      <c r="IC227" s="10"/>
      <c r="ID227" s="10"/>
      <c r="IE227" s="10"/>
      <c r="IF227" s="10"/>
      <c r="IG227" s="10"/>
      <c r="IH227" s="10"/>
      <c r="II227" s="10"/>
      <c r="IJ227" s="10"/>
      <c r="IK227" s="10"/>
      <c r="IL227" s="10"/>
      <c r="IM227" s="10"/>
      <c r="IN227" s="10"/>
      <c r="IO227" s="10"/>
      <c r="IP227" s="10"/>
      <c r="IQ227" s="10"/>
      <c r="IR227" s="10"/>
      <c r="IS227" s="10"/>
      <c r="IT227" s="10"/>
    </row>
    <row r="228" spans="1:254" s="12" customFormat="1" ht="14.1" customHeight="1" x14ac:dyDescent="0.2">
      <c r="A228" s="7">
        <v>46134</v>
      </c>
      <c r="B228" s="8" t="s">
        <v>308</v>
      </c>
      <c r="C228" s="112" t="s">
        <v>185</v>
      </c>
      <c r="D228" s="10"/>
      <c r="E228" s="10">
        <f t="shared" si="71"/>
        <v>0</v>
      </c>
      <c r="F228" s="10">
        <v>73515</v>
      </c>
      <c r="G228" s="10">
        <f t="shared" si="69"/>
        <v>0</v>
      </c>
      <c r="H228" s="10">
        <f t="shared" si="70"/>
        <v>0</v>
      </c>
      <c r="I228" s="10"/>
      <c r="J228" s="49" t="s">
        <v>309</v>
      </c>
      <c r="K228" s="11" t="s">
        <v>227</v>
      </c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/>
      <c r="GV228" s="10"/>
      <c r="GW228" s="10"/>
      <c r="GX228" s="10"/>
      <c r="GY228" s="10"/>
      <c r="GZ228" s="10"/>
      <c r="HA228" s="10"/>
      <c r="HB228" s="10"/>
      <c r="HC228" s="10"/>
      <c r="HD228" s="10"/>
      <c r="HE228" s="10"/>
      <c r="HF228" s="10"/>
      <c r="HG228" s="10"/>
      <c r="HH228" s="10"/>
      <c r="HI228" s="10"/>
      <c r="HJ228" s="10"/>
      <c r="HK228" s="10"/>
      <c r="HL228" s="10"/>
      <c r="HM228" s="10"/>
      <c r="HN228" s="10"/>
      <c r="HO228" s="10"/>
      <c r="HP228" s="10"/>
      <c r="HQ228" s="10"/>
      <c r="HR228" s="10"/>
      <c r="HS228" s="10"/>
      <c r="HT228" s="10"/>
      <c r="HU228" s="10"/>
      <c r="HV228" s="10"/>
      <c r="HW228" s="10"/>
      <c r="HX228" s="10"/>
      <c r="HY228" s="10"/>
      <c r="HZ228" s="10"/>
      <c r="IA228" s="10"/>
      <c r="IB228" s="10"/>
      <c r="IC228" s="10"/>
      <c r="ID228" s="10"/>
      <c r="IE228" s="10"/>
      <c r="IF228" s="10"/>
      <c r="IG228" s="10"/>
      <c r="IH228" s="10"/>
      <c r="II228" s="10"/>
      <c r="IJ228" s="10"/>
      <c r="IK228" s="10"/>
      <c r="IL228" s="10"/>
      <c r="IM228" s="10"/>
      <c r="IN228" s="10"/>
      <c r="IO228" s="10"/>
      <c r="IP228" s="10"/>
      <c r="IQ228" s="10"/>
      <c r="IR228" s="10"/>
      <c r="IS228" s="10"/>
      <c r="IT228" s="10"/>
    </row>
    <row r="229" spans="1:254" s="12" customFormat="1" ht="14.1" customHeight="1" x14ac:dyDescent="0.2">
      <c r="A229" s="7">
        <v>46134</v>
      </c>
      <c r="B229" s="117" t="s">
        <v>310</v>
      </c>
      <c r="C229" s="112" t="s">
        <v>91</v>
      </c>
      <c r="D229" s="10"/>
      <c r="E229" s="10">
        <f t="shared" si="71"/>
        <v>0</v>
      </c>
      <c r="F229" s="10"/>
      <c r="G229" s="10">
        <v>10985.75</v>
      </c>
      <c r="H229" s="10">
        <f t="shared" si="70"/>
        <v>0</v>
      </c>
      <c r="I229" s="10"/>
      <c r="J229" s="49">
        <v>2475524</v>
      </c>
      <c r="K229" s="11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0"/>
      <c r="GR229" s="10"/>
      <c r="GS229" s="10"/>
      <c r="GT229" s="10"/>
      <c r="GU229" s="10"/>
      <c r="GV229" s="10"/>
      <c r="GW229" s="10"/>
      <c r="GX229" s="10"/>
      <c r="GY229" s="10"/>
      <c r="GZ229" s="10"/>
      <c r="HA229" s="10"/>
      <c r="HB229" s="10"/>
      <c r="HC229" s="10"/>
      <c r="HD229" s="10"/>
      <c r="HE229" s="10"/>
      <c r="HF229" s="10"/>
      <c r="HG229" s="10"/>
      <c r="HH229" s="10"/>
      <c r="HI229" s="10"/>
      <c r="HJ229" s="10"/>
      <c r="HK229" s="10"/>
      <c r="HL229" s="10"/>
      <c r="HM229" s="10"/>
      <c r="HN229" s="10"/>
      <c r="HO229" s="10"/>
      <c r="HP229" s="10"/>
      <c r="HQ229" s="10"/>
      <c r="HR229" s="10"/>
      <c r="HS229" s="10"/>
      <c r="HT229" s="10"/>
      <c r="HU229" s="10"/>
      <c r="HV229" s="10"/>
      <c r="HW229" s="10"/>
      <c r="HX229" s="10"/>
      <c r="HY229" s="10"/>
      <c r="HZ229" s="10"/>
      <c r="IA229" s="10"/>
      <c r="IB229" s="10"/>
      <c r="IC229" s="10"/>
      <c r="ID229" s="10"/>
      <c r="IE229" s="10"/>
      <c r="IF229" s="10"/>
      <c r="IG229" s="10"/>
      <c r="IH229" s="10"/>
      <c r="II229" s="10"/>
      <c r="IJ229" s="10"/>
      <c r="IK229" s="10"/>
      <c r="IL229" s="10"/>
      <c r="IM229" s="10"/>
      <c r="IN229" s="10"/>
      <c r="IO229" s="10"/>
      <c r="IP229" s="10"/>
      <c r="IQ229" s="10"/>
      <c r="IR229" s="10"/>
      <c r="IS229" s="10"/>
      <c r="IT229" s="10"/>
    </row>
    <row r="230" spans="1:254" s="12" customFormat="1" ht="14.1" customHeight="1" x14ac:dyDescent="0.2">
      <c r="A230" s="7">
        <v>46140</v>
      </c>
      <c r="B230" s="8" t="s">
        <v>311</v>
      </c>
      <c r="C230" s="112" t="s">
        <v>185</v>
      </c>
      <c r="D230" s="10"/>
      <c r="E230" s="10">
        <f t="shared" si="71"/>
        <v>0</v>
      </c>
      <c r="F230" s="10">
        <v>130801.1</v>
      </c>
      <c r="G230" s="10">
        <f t="shared" si="69"/>
        <v>0</v>
      </c>
      <c r="H230" s="10">
        <f t="shared" si="70"/>
        <v>0</v>
      </c>
      <c r="I230" s="10"/>
      <c r="J230" s="49" t="s">
        <v>132</v>
      </c>
      <c r="K230" s="11" t="s">
        <v>180</v>
      </c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0"/>
      <c r="FK230" s="10"/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0"/>
      <c r="GR230" s="10"/>
      <c r="GS230" s="10"/>
      <c r="GT230" s="10"/>
      <c r="GU230" s="10"/>
      <c r="GV230" s="10"/>
      <c r="GW230" s="10"/>
      <c r="GX230" s="10"/>
      <c r="GY230" s="10"/>
      <c r="GZ230" s="10"/>
      <c r="HA230" s="10"/>
      <c r="HB230" s="10"/>
      <c r="HC230" s="10"/>
      <c r="HD230" s="10"/>
      <c r="HE230" s="10"/>
      <c r="HF230" s="10"/>
      <c r="HG230" s="10"/>
      <c r="HH230" s="10"/>
      <c r="HI230" s="10"/>
      <c r="HJ230" s="10"/>
      <c r="HK230" s="10"/>
      <c r="HL230" s="10"/>
      <c r="HM230" s="10"/>
      <c r="HN230" s="10"/>
      <c r="HO230" s="10"/>
      <c r="HP230" s="10"/>
      <c r="HQ230" s="10"/>
      <c r="HR230" s="10"/>
      <c r="HS230" s="10"/>
      <c r="HT230" s="10"/>
      <c r="HU230" s="10"/>
      <c r="HV230" s="10"/>
      <c r="HW230" s="10"/>
      <c r="HX230" s="10"/>
      <c r="HY230" s="10"/>
      <c r="HZ230" s="10"/>
      <c r="IA230" s="10"/>
      <c r="IB230" s="10"/>
      <c r="IC230" s="10"/>
      <c r="ID230" s="10"/>
      <c r="IE230" s="10"/>
      <c r="IF230" s="10"/>
      <c r="IG230" s="10"/>
      <c r="IH230" s="10"/>
      <c r="II230" s="10"/>
      <c r="IJ230" s="10"/>
      <c r="IK230" s="10"/>
      <c r="IL230" s="10"/>
      <c r="IM230" s="10"/>
      <c r="IN230" s="10"/>
      <c r="IO230" s="10"/>
      <c r="IP230" s="10"/>
      <c r="IQ230" s="10"/>
      <c r="IR230" s="10"/>
      <c r="IS230" s="10"/>
      <c r="IT230" s="10"/>
    </row>
    <row r="231" spans="1:254" s="12" customFormat="1" ht="14.1" customHeight="1" x14ac:dyDescent="0.2">
      <c r="A231" s="7">
        <v>46140</v>
      </c>
      <c r="B231" s="8" t="s">
        <v>312</v>
      </c>
      <c r="C231" s="112" t="s">
        <v>185</v>
      </c>
      <c r="D231" s="10"/>
      <c r="E231" s="10">
        <f t="shared" si="71"/>
        <v>0</v>
      </c>
      <c r="F231" s="10">
        <v>6884.27</v>
      </c>
      <c r="G231" s="10">
        <f t="shared" si="69"/>
        <v>0</v>
      </c>
      <c r="H231" s="10">
        <f t="shared" si="70"/>
        <v>0</v>
      </c>
      <c r="I231" s="10"/>
      <c r="J231" s="49" t="s">
        <v>132</v>
      </c>
      <c r="K231" s="11" t="s">
        <v>180</v>
      </c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0"/>
      <c r="GR231" s="10"/>
      <c r="GS231" s="10"/>
      <c r="GT231" s="10"/>
      <c r="GU231" s="10"/>
      <c r="GV231" s="10"/>
      <c r="GW231" s="10"/>
      <c r="GX231" s="10"/>
      <c r="GY231" s="10"/>
      <c r="GZ231" s="10"/>
      <c r="HA231" s="10"/>
      <c r="HB231" s="10"/>
      <c r="HC231" s="10"/>
      <c r="HD231" s="10"/>
      <c r="HE231" s="10"/>
      <c r="HF231" s="10"/>
      <c r="HG231" s="10"/>
      <c r="HH231" s="10"/>
      <c r="HI231" s="10"/>
      <c r="HJ231" s="10"/>
      <c r="HK231" s="10"/>
      <c r="HL231" s="10"/>
      <c r="HM231" s="10"/>
      <c r="HN231" s="10"/>
      <c r="HO231" s="10"/>
      <c r="HP231" s="10"/>
      <c r="HQ231" s="10"/>
      <c r="HR231" s="10"/>
      <c r="HS231" s="10"/>
      <c r="HT231" s="10"/>
      <c r="HU231" s="10"/>
      <c r="HV231" s="10"/>
      <c r="HW231" s="10"/>
      <c r="HX231" s="10"/>
      <c r="HY231" s="10"/>
      <c r="HZ231" s="10"/>
      <c r="IA231" s="10"/>
      <c r="IB231" s="10"/>
      <c r="IC231" s="10"/>
      <c r="ID231" s="10"/>
      <c r="IE231" s="10"/>
      <c r="IF231" s="10"/>
      <c r="IG231" s="10"/>
      <c r="IH231" s="10"/>
      <c r="II231" s="10"/>
      <c r="IJ231" s="10"/>
      <c r="IK231" s="10"/>
      <c r="IL231" s="10"/>
      <c r="IM231" s="10"/>
      <c r="IN231" s="10"/>
      <c r="IO231" s="10"/>
      <c r="IP231" s="10"/>
      <c r="IQ231" s="10"/>
      <c r="IR231" s="10"/>
      <c r="IS231" s="10"/>
      <c r="IT231" s="10"/>
    </row>
    <row r="232" spans="1:254" s="12" customFormat="1" ht="14.1" customHeight="1" x14ac:dyDescent="0.2">
      <c r="A232" s="7">
        <v>46148</v>
      </c>
      <c r="B232" s="117" t="s">
        <v>313</v>
      </c>
      <c r="C232" s="112" t="s">
        <v>172</v>
      </c>
      <c r="D232" s="10"/>
      <c r="E232" s="10">
        <f>+D232</f>
        <v>0</v>
      </c>
      <c r="F232" s="10"/>
      <c r="G232" s="10">
        <f>IF(J232&gt;0,0,F232)</f>
        <v>0</v>
      </c>
      <c r="H232" s="10">
        <f>+D232</f>
        <v>0</v>
      </c>
      <c r="I232" s="10"/>
      <c r="J232" s="49"/>
      <c r="K232" s="11">
        <v>4760</v>
      </c>
      <c r="L232" s="142">
        <v>136679.46</v>
      </c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0"/>
      <c r="FK232" s="10"/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0"/>
      <c r="GI232" s="10"/>
      <c r="GJ232" s="10"/>
      <c r="GK232" s="10"/>
      <c r="GL232" s="10"/>
      <c r="GM232" s="10"/>
      <c r="GN232" s="10"/>
      <c r="GO232" s="10"/>
      <c r="GP232" s="10"/>
      <c r="GQ232" s="10"/>
      <c r="GR232" s="10"/>
      <c r="GS232" s="10"/>
      <c r="GT232" s="10"/>
      <c r="GU232" s="10"/>
      <c r="GV232" s="10"/>
      <c r="GW232" s="10"/>
      <c r="GX232" s="10"/>
      <c r="GY232" s="10"/>
      <c r="GZ232" s="10"/>
      <c r="HA232" s="10"/>
      <c r="HB232" s="10"/>
      <c r="HC232" s="10"/>
      <c r="HD232" s="10"/>
      <c r="HE232" s="10"/>
      <c r="HF232" s="10"/>
      <c r="HG232" s="10"/>
      <c r="HH232" s="10"/>
      <c r="HI232" s="10"/>
      <c r="HJ232" s="10"/>
      <c r="HK232" s="10"/>
      <c r="HL232" s="10"/>
      <c r="HM232" s="10"/>
      <c r="HN232" s="10"/>
      <c r="HO232" s="10"/>
      <c r="HP232" s="10"/>
      <c r="HQ232" s="10"/>
      <c r="HR232" s="10"/>
      <c r="HS232" s="10"/>
      <c r="HT232" s="10"/>
      <c r="HU232" s="10"/>
      <c r="HV232" s="10"/>
      <c r="HW232" s="10"/>
      <c r="HX232" s="10"/>
      <c r="HY232" s="10"/>
      <c r="HZ232" s="10"/>
      <c r="IA232" s="10"/>
      <c r="IB232" s="10"/>
      <c r="IC232" s="10"/>
      <c r="ID232" s="10"/>
      <c r="IE232" s="10"/>
      <c r="IF232" s="10"/>
      <c r="IG232" s="10"/>
      <c r="IH232" s="10"/>
      <c r="II232" s="10"/>
      <c r="IJ232" s="10"/>
      <c r="IK232" s="10"/>
      <c r="IL232" s="10"/>
      <c r="IM232" s="10"/>
      <c r="IN232" s="10"/>
      <c r="IO232" s="10"/>
      <c r="IP232" s="10"/>
      <c r="IQ232" s="10"/>
      <c r="IR232" s="10"/>
      <c r="IS232" s="10"/>
      <c r="IT232" s="10"/>
    </row>
    <row r="233" spans="1:254" x14ac:dyDescent="0.2">
      <c r="A233" s="50">
        <v>46149</v>
      </c>
      <c r="B233" s="51" t="s">
        <v>314</v>
      </c>
      <c r="C233" s="104" t="s">
        <v>185</v>
      </c>
      <c r="E233" s="10">
        <f t="shared" ref="E233:E243" si="72">+D233</f>
        <v>0</v>
      </c>
      <c r="F233" s="10">
        <v>5747.31</v>
      </c>
      <c r="G233" s="10">
        <f t="shared" ref="G233:G243" si="73">IF(J233&gt;0,0,F233)</f>
        <v>0</v>
      </c>
      <c r="H233" s="10">
        <f t="shared" ref="H233:H243" si="74">+D233</f>
        <v>0</v>
      </c>
      <c r="J233" s="83" t="s">
        <v>63</v>
      </c>
      <c r="K233" s="84" t="s">
        <v>188</v>
      </c>
    </row>
    <row r="234" spans="1:254" x14ac:dyDescent="0.2">
      <c r="A234" s="50">
        <v>46155</v>
      </c>
      <c r="B234" s="51" t="s">
        <v>315</v>
      </c>
      <c r="C234" s="104" t="s">
        <v>185</v>
      </c>
      <c r="E234" s="10">
        <f t="shared" si="72"/>
        <v>0</v>
      </c>
      <c r="F234" s="10">
        <v>10436.459999999999</v>
      </c>
      <c r="G234" s="10">
        <f t="shared" si="73"/>
        <v>0</v>
      </c>
      <c r="H234" s="10">
        <f t="shared" si="74"/>
        <v>0</v>
      </c>
      <c r="J234" s="83" t="s">
        <v>132</v>
      </c>
      <c r="K234" s="84" t="s">
        <v>180</v>
      </c>
    </row>
    <row r="235" spans="1:254" x14ac:dyDescent="0.2">
      <c r="A235" s="50">
        <v>46155</v>
      </c>
      <c r="B235" s="51" t="s">
        <v>316</v>
      </c>
      <c r="C235" s="104" t="s">
        <v>185</v>
      </c>
      <c r="E235" s="10">
        <f t="shared" si="72"/>
        <v>0</v>
      </c>
      <c r="F235" s="10">
        <v>549.29</v>
      </c>
      <c r="G235" s="10">
        <f t="shared" si="73"/>
        <v>0</v>
      </c>
      <c r="H235" s="10">
        <f t="shared" si="74"/>
        <v>0</v>
      </c>
      <c r="J235" s="83" t="s">
        <v>132</v>
      </c>
      <c r="K235" s="84" t="s">
        <v>180</v>
      </c>
    </row>
    <row r="236" spans="1:254" x14ac:dyDescent="0.2">
      <c r="A236" s="50">
        <v>46169</v>
      </c>
      <c r="B236" s="51" t="s">
        <v>317</v>
      </c>
      <c r="C236" s="104" t="s">
        <v>185</v>
      </c>
      <c r="D236" s="52">
        <v>57525.7</v>
      </c>
      <c r="E236" s="10">
        <f t="shared" si="72"/>
        <v>57525.7</v>
      </c>
      <c r="F236" s="10"/>
      <c r="G236" s="10">
        <f t="shared" si="73"/>
        <v>0</v>
      </c>
      <c r="H236" s="10">
        <f t="shared" si="74"/>
        <v>57525.7</v>
      </c>
      <c r="K236" s="84" t="s">
        <v>303</v>
      </c>
    </row>
    <row r="237" spans="1:254" x14ac:dyDescent="0.2">
      <c r="A237" s="50">
        <v>46169</v>
      </c>
      <c r="B237" s="51" t="s">
        <v>317</v>
      </c>
      <c r="C237" s="104" t="s">
        <v>185</v>
      </c>
      <c r="D237" s="52">
        <v>-57525.7</v>
      </c>
      <c r="E237" s="10">
        <f t="shared" si="72"/>
        <v>-57525.7</v>
      </c>
      <c r="F237" s="10"/>
      <c r="G237" s="10">
        <f t="shared" si="73"/>
        <v>0</v>
      </c>
      <c r="H237" s="10">
        <f t="shared" si="74"/>
        <v>-57525.7</v>
      </c>
      <c r="K237" s="84" t="s">
        <v>303</v>
      </c>
    </row>
    <row r="238" spans="1:254" x14ac:dyDescent="0.2">
      <c r="A238" s="50">
        <v>46170.657581018517</v>
      </c>
      <c r="B238" s="122" t="s">
        <v>326</v>
      </c>
      <c r="C238" s="104" t="s">
        <v>91</v>
      </c>
      <c r="G238" s="52">
        <v>88897.7</v>
      </c>
      <c r="J238" s="83">
        <v>2475524</v>
      </c>
    </row>
    <row r="239" spans="1:254" x14ac:dyDescent="0.2">
      <c r="A239" s="50">
        <v>46176</v>
      </c>
      <c r="B239" s="51" t="s">
        <v>318</v>
      </c>
      <c r="C239" s="104" t="s">
        <v>185</v>
      </c>
      <c r="E239" s="10">
        <f t="shared" si="72"/>
        <v>0</v>
      </c>
      <c r="F239" s="10">
        <v>14475.04</v>
      </c>
      <c r="G239" s="10">
        <f t="shared" si="73"/>
        <v>0</v>
      </c>
      <c r="H239" s="10">
        <f t="shared" si="74"/>
        <v>0</v>
      </c>
      <c r="J239" s="83" t="s">
        <v>63</v>
      </c>
      <c r="K239" s="84" t="s">
        <v>188</v>
      </c>
    </row>
    <row r="240" spans="1:254" x14ac:dyDescent="0.2">
      <c r="A240" s="50">
        <v>46181</v>
      </c>
      <c r="B240" s="117" t="s">
        <v>319</v>
      </c>
      <c r="C240" s="112" t="s">
        <v>172</v>
      </c>
      <c r="E240" s="10">
        <f t="shared" si="72"/>
        <v>0</v>
      </c>
      <c r="F240" s="10"/>
      <c r="G240" s="10">
        <f t="shared" si="73"/>
        <v>0</v>
      </c>
      <c r="H240" s="10">
        <f t="shared" si="74"/>
        <v>0</v>
      </c>
      <c r="K240" s="84">
        <v>4760</v>
      </c>
      <c r="L240" s="52">
        <v>20196.5</v>
      </c>
    </row>
    <row r="241" spans="1:12" x14ac:dyDescent="0.2">
      <c r="A241" s="50">
        <v>46193</v>
      </c>
      <c r="B241" s="51" t="s">
        <v>321</v>
      </c>
      <c r="C241" s="104" t="s">
        <v>185</v>
      </c>
      <c r="E241" s="10">
        <f t="shared" si="72"/>
        <v>0</v>
      </c>
      <c r="F241" s="10">
        <v>84452.81</v>
      </c>
      <c r="G241" s="10">
        <f t="shared" si="73"/>
        <v>0</v>
      </c>
      <c r="H241" s="10">
        <f t="shared" si="74"/>
        <v>0</v>
      </c>
      <c r="J241" s="83" t="s">
        <v>132</v>
      </c>
      <c r="K241" s="84" t="s">
        <v>180</v>
      </c>
    </row>
    <row r="242" spans="1:12" x14ac:dyDescent="0.2">
      <c r="A242" s="50">
        <v>46193</v>
      </c>
      <c r="B242" s="51" t="s">
        <v>322</v>
      </c>
      <c r="C242" s="104" t="s">
        <v>185</v>
      </c>
      <c r="E242" s="10">
        <f t="shared" si="72"/>
        <v>0</v>
      </c>
      <c r="F242" s="10">
        <v>4444.8900000000003</v>
      </c>
      <c r="G242" s="10">
        <f t="shared" si="73"/>
        <v>0</v>
      </c>
      <c r="H242" s="10">
        <f t="shared" si="74"/>
        <v>0</v>
      </c>
      <c r="J242" s="83" t="s">
        <v>132</v>
      </c>
      <c r="K242" s="84" t="s">
        <v>180</v>
      </c>
    </row>
    <row r="243" spans="1:12" x14ac:dyDescent="0.2">
      <c r="A243" s="50">
        <v>46205</v>
      </c>
      <c r="B243" s="51" t="s">
        <v>323</v>
      </c>
      <c r="C243" s="104" t="s">
        <v>185</v>
      </c>
      <c r="E243" s="10">
        <f t="shared" si="72"/>
        <v>0</v>
      </c>
      <c r="F243" s="10">
        <v>5321.75</v>
      </c>
      <c r="G243" s="10">
        <f t="shared" si="73"/>
        <v>0</v>
      </c>
      <c r="H243" s="10">
        <f t="shared" si="74"/>
        <v>0</v>
      </c>
      <c r="J243" s="83" t="s">
        <v>63</v>
      </c>
      <c r="K243" s="84" t="s">
        <v>188</v>
      </c>
    </row>
    <row r="244" spans="1:12" x14ac:dyDescent="0.2">
      <c r="A244" s="50">
        <v>46192</v>
      </c>
      <c r="B244" s="51" t="s">
        <v>324</v>
      </c>
      <c r="C244" s="104" t="s">
        <v>185</v>
      </c>
      <c r="D244" s="52">
        <v>7798.08</v>
      </c>
      <c r="E244" s="10">
        <f t="shared" ref="E244:E247" si="75">+D244</f>
        <v>7798.08</v>
      </c>
      <c r="F244" s="10"/>
      <c r="G244" s="10">
        <f t="shared" ref="G244:G245" si="76">IF(J244&gt;0,0,F244)</f>
        <v>0</v>
      </c>
      <c r="H244" s="10">
        <f t="shared" ref="H244:H245" si="77">+D244</f>
        <v>7798.08</v>
      </c>
      <c r="K244" s="84">
        <v>4761</v>
      </c>
    </row>
    <row r="245" spans="1:12" x14ac:dyDescent="0.2">
      <c r="A245" s="50">
        <v>46192</v>
      </c>
      <c r="B245" s="51" t="s">
        <v>324</v>
      </c>
      <c r="C245" s="104" t="s">
        <v>185</v>
      </c>
      <c r="D245" s="52">
        <v>-7798.08</v>
      </c>
      <c r="E245" s="10">
        <f t="shared" si="75"/>
        <v>-7798.08</v>
      </c>
      <c r="F245" s="10"/>
      <c r="G245" s="10">
        <f t="shared" si="76"/>
        <v>0</v>
      </c>
      <c r="H245" s="10">
        <f t="shared" si="77"/>
        <v>-7798.08</v>
      </c>
      <c r="K245" s="84">
        <v>4761</v>
      </c>
    </row>
    <row r="246" spans="1:12" x14ac:dyDescent="0.2">
      <c r="A246" s="50" t="s">
        <v>328</v>
      </c>
      <c r="B246" s="51" t="s">
        <v>325</v>
      </c>
      <c r="C246" s="104" t="s">
        <v>185</v>
      </c>
      <c r="E246" s="10">
        <f t="shared" si="75"/>
        <v>0</v>
      </c>
      <c r="F246" s="52">
        <v>98</v>
      </c>
      <c r="G246" s="10">
        <f t="shared" ref="G246:G247" si="78">IF(J246&gt;0,0,F246)</f>
        <v>0</v>
      </c>
      <c r="H246" s="10">
        <f t="shared" ref="H246:H247" si="79">+D246</f>
        <v>0</v>
      </c>
      <c r="J246" s="83" t="s">
        <v>146</v>
      </c>
      <c r="K246" s="84" t="s">
        <v>210</v>
      </c>
    </row>
    <row r="247" spans="1:12" x14ac:dyDescent="0.2">
      <c r="A247" s="50" t="s">
        <v>328</v>
      </c>
      <c r="B247" s="117" t="s">
        <v>330</v>
      </c>
      <c r="C247" s="104" t="s">
        <v>172</v>
      </c>
      <c r="E247" s="10">
        <f t="shared" si="75"/>
        <v>0</v>
      </c>
      <c r="G247" s="10">
        <f t="shared" si="78"/>
        <v>0</v>
      </c>
      <c r="H247" s="10">
        <f t="shared" si="79"/>
        <v>0</v>
      </c>
      <c r="K247" s="84">
        <v>4760</v>
      </c>
      <c r="L247" s="52">
        <v>61038.05</v>
      </c>
    </row>
    <row r="248" spans="1:12" x14ac:dyDescent="0.2">
      <c r="A248" s="50" t="s">
        <v>328</v>
      </c>
      <c r="B248" s="8" t="s">
        <v>331</v>
      </c>
      <c r="C248" s="104" t="s">
        <v>185</v>
      </c>
      <c r="D248" s="52">
        <v>-1272618.8700000001</v>
      </c>
      <c r="E248" s="10">
        <f t="shared" ref="E248:E267" si="80">+D248</f>
        <v>-1272618.8700000001</v>
      </c>
      <c r="G248" s="10">
        <f t="shared" ref="G248:G267" si="81">IF(J248&gt;0,0,F248)</f>
        <v>0</v>
      </c>
      <c r="H248" s="10">
        <f t="shared" ref="H248:H267" si="82">+D248</f>
        <v>-1272618.8700000001</v>
      </c>
      <c r="K248" s="84" t="s">
        <v>236</v>
      </c>
    </row>
    <row r="249" spans="1:12" x14ac:dyDescent="0.2">
      <c r="A249" s="50" t="s">
        <v>328</v>
      </c>
      <c r="B249" s="8" t="s">
        <v>331</v>
      </c>
      <c r="C249" s="104" t="s">
        <v>185</v>
      </c>
      <c r="D249" s="52">
        <v>859658.77</v>
      </c>
      <c r="E249" s="10">
        <f t="shared" si="80"/>
        <v>859658.77</v>
      </c>
      <c r="G249" s="10">
        <f t="shared" si="81"/>
        <v>0</v>
      </c>
      <c r="H249" s="10">
        <f t="shared" si="82"/>
        <v>859658.77</v>
      </c>
      <c r="K249" s="84" t="s">
        <v>332</v>
      </c>
    </row>
    <row r="250" spans="1:12" x14ac:dyDescent="0.2">
      <c r="A250" s="50" t="s">
        <v>328</v>
      </c>
      <c r="B250" s="8" t="s">
        <v>331</v>
      </c>
      <c r="C250" s="104" t="s">
        <v>185</v>
      </c>
      <c r="D250" s="52">
        <v>-859658.77</v>
      </c>
      <c r="E250" s="10">
        <f t="shared" si="80"/>
        <v>-859658.77</v>
      </c>
      <c r="G250" s="10">
        <f t="shared" si="81"/>
        <v>0</v>
      </c>
      <c r="H250" s="10">
        <f t="shared" si="82"/>
        <v>-859658.77</v>
      </c>
      <c r="K250" s="84" t="s">
        <v>236</v>
      </c>
    </row>
    <row r="251" spans="1:12" x14ac:dyDescent="0.2">
      <c r="A251" s="50" t="s">
        <v>328</v>
      </c>
      <c r="B251" s="8" t="s">
        <v>331</v>
      </c>
      <c r="C251" s="104" t="s">
        <v>185</v>
      </c>
      <c r="D251" s="52">
        <v>1272618.8700000001</v>
      </c>
      <c r="E251" s="10">
        <f t="shared" si="80"/>
        <v>1272618.8700000001</v>
      </c>
      <c r="G251" s="10">
        <f t="shared" si="81"/>
        <v>0</v>
      </c>
      <c r="H251" s="10">
        <f t="shared" si="82"/>
        <v>1272618.8700000001</v>
      </c>
      <c r="K251" s="84" t="s">
        <v>332</v>
      </c>
    </row>
    <row r="252" spans="1:12" x14ac:dyDescent="0.2">
      <c r="A252" s="50" t="s">
        <v>328</v>
      </c>
      <c r="B252" s="8" t="s">
        <v>333</v>
      </c>
      <c r="C252" s="104" t="s">
        <v>185</v>
      </c>
      <c r="D252" s="52">
        <v>1062355.73</v>
      </c>
      <c r="E252" s="10">
        <f t="shared" ref="E252:E266" si="83">+D252</f>
        <v>1062355.73</v>
      </c>
      <c r="G252" s="10">
        <f t="shared" ref="G252:G266" si="84">IF(J252&gt;0,0,F252)</f>
        <v>0</v>
      </c>
      <c r="H252" s="10">
        <f t="shared" ref="H252:H266" si="85">+D252</f>
        <v>1062355.73</v>
      </c>
      <c r="K252" s="84" t="s">
        <v>236</v>
      </c>
    </row>
    <row r="253" spans="1:12" x14ac:dyDescent="0.2">
      <c r="A253" s="50" t="s">
        <v>328</v>
      </c>
      <c r="B253" s="8" t="s">
        <v>333</v>
      </c>
      <c r="C253" s="104" t="s">
        <v>185</v>
      </c>
      <c r="D253" s="52">
        <v>-1062355.73</v>
      </c>
      <c r="E253" s="10">
        <f t="shared" si="83"/>
        <v>-1062355.73</v>
      </c>
      <c r="G253" s="10">
        <f t="shared" si="84"/>
        <v>0</v>
      </c>
      <c r="H253" s="10">
        <f t="shared" si="85"/>
        <v>-1062355.73</v>
      </c>
      <c r="K253" s="84" t="s">
        <v>332</v>
      </c>
    </row>
    <row r="254" spans="1:12" x14ac:dyDescent="0.2">
      <c r="A254" s="50" t="s">
        <v>328</v>
      </c>
      <c r="B254" s="8" t="s">
        <v>334</v>
      </c>
      <c r="C254" s="104" t="s">
        <v>185</v>
      </c>
      <c r="D254" s="52">
        <v>1062355.73</v>
      </c>
      <c r="E254" s="10">
        <f t="shared" si="83"/>
        <v>1062355.73</v>
      </c>
      <c r="G254" s="10">
        <f t="shared" si="84"/>
        <v>0</v>
      </c>
      <c r="H254" s="10">
        <f t="shared" si="85"/>
        <v>1062355.73</v>
      </c>
      <c r="K254" s="84" t="s">
        <v>332</v>
      </c>
    </row>
    <row r="255" spans="1:12" x14ac:dyDescent="0.2">
      <c r="A255" s="50" t="s">
        <v>328</v>
      </c>
      <c r="B255" s="8" t="s">
        <v>334</v>
      </c>
      <c r="C255" s="104" t="s">
        <v>185</v>
      </c>
      <c r="D255" s="52">
        <v>-1062355.73</v>
      </c>
      <c r="E255" s="10">
        <f t="shared" si="83"/>
        <v>-1062355.73</v>
      </c>
      <c r="G255" s="10">
        <f t="shared" si="84"/>
        <v>0</v>
      </c>
      <c r="H255" s="10">
        <f t="shared" si="85"/>
        <v>-1062355.73</v>
      </c>
      <c r="K255" s="84" t="s">
        <v>236</v>
      </c>
    </row>
    <row r="256" spans="1:12" x14ac:dyDescent="0.2">
      <c r="A256" s="50" t="s">
        <v>328</v>
      </c>
      <c r="B256" s="8" t="s">
        <v>335</v>
      </c>
      <c r="C256" s="104" t="s">
        <v>185</v>
      </c>
      <c r="D256" s="52">
        <v>136679.46</v>
      </c>
      <c r="E256" s="10">
        <f t="shared" si="83"/>
        <v>136679.46</v>
      </c>
      <c r="G256" s="10">
        <f t="shared" si="84"/>
        <v>0</v>
      </c>
      <c r="H256" s="10">
        <f t="shared" si="85"/>
        <v>136679.46</v>
      </c>
      <c r="K256" s="84" t="s">
        <v>332</v>
      </c>
    </row>
    <row r="257" spans="1:11" x14ac:dyDescent="0.2">
      <c r="A257" s="50" t="s">
        <v>328</v>
      </c>
      <c r="B257" s="8" t="s">
        <v>335</v>
      </c>
      <c r="C257" s="104" t="s">
        <v>185</v>
      </c>
      <c r="D257" s="52">
        <v>-136679.46</v>
      </c>
      <c r="E257" s="10">
        <f t="shared" si="83"/>
        <v>-136679.46</v>
      </c>
      <c r="G257" s="10">
        <f t="shared" si="84"/>
        <v>0</v>
      </c>
      <c r="H257" s="10">
        <f t="shared" si="85"/>
        <v>-136679.46</v>
      </c>
      <c r="K257" s="84" t="s">
        <v>236</v>
      </c>
    </row>
    <row r="258" spans="1:11" x14ac:dyDescent="0.2">
      <c r="A258" s="50" t="s">
        <v>328</v>
      </c>
      <c r="B258" s="8" t="s">
        <v>336</v>
      </c>
      <c r="C258" s="104" t="s">
        <v>185</v>
      </c>
      <c r="D258" s="52">
        <v>61038.05</v>
      </c>
      <c r="E258" s="10">
        <f t="shared" si="83"/>
        <v>61038.05</v>
      </c>
      <c r="G258" s="10">
        <f t="shared" si="84"/>
        <v>0</v>
      </c>
      <c r="H258" s="10">
        <f t="shared" si="85"/>
        <v>61038.05</v>
      </c>
      <c r="K258" s="84" t="s">
        <v>332</v>
      </c>
    </row>
    <row r="259" spans="1:11" x14ac:dyDescent="0.2">
      <c r="A259" s="50" t="s">
        <v>328</v>
      </c>
      <c r="B259" s="8" t="s">
        <v>336</v>
      </c>
      <c r="C259" s="104" t="s">
        <v>185</v>
      </c>
      <c r="D259" s="52">
        <v>-61038.05</v>
      </c>
      <c r="E259" s="10">
        <f t="shared" si="83"/>
        <v>-61038.05</v>
      </c>
      <c r="G259" s="10">
        <f t="shared" si="84"/>
        <v>0</v>
      </c>
      <c r="H259" s="10">
        <f t="shared" si="85"/>
        <v>-61038.05</v>
      </c>
      <c r="K259" s="84" t="s">
        <v>236</v>
      </c>
    </row>
    <row r="260" spans="1:11" x14ac:dyDescent="0.2">
      <c r="A260" s="50" t="s">
        <v>328</v>
      </c>
      <c r="B260" s="8" t="s">
        <v>337</v>
      </c>
      <c r="C260" s="104" t="s">
        <v>185</v>
      </c>
      <c r="D260" s="52">
        <v>2002624.72</v>
      </c>
      <c r="E260" s="10">
        <f t="shared" si="83"/>
        <v>2002624.72</v>
      </c>
      <c r="G260" s="10">
        <f t="shared" si="84"/>
        <v>0</v>
      </c>
      <c r="H260" s="10">
        <f t="shared" si="85"/>
        <v>2002624.72</v>
      </c>
      <c r="K260" s="84" t="s">
        <v>332</v>
      </c>
    </row>
    <row r="261" spans="1:11" x14ac:dyDescent="0.2">
      <c r="A261" s="50" t="s">
        <v>328</v>
      </c>
      <c r="B261" s="8" t="s">
        <v>337</v>
      </c>
      <c r="C261" s="104" t="s">
        <v>185</v>
      </c>
      <c r="D261" s="52">
        <v>-2002624.72</v>
      </c>
      <c r="E261" s="10">
        <f t="shared" si="83"/>
        <v>-2002624.72</v>
      </c>
      <c r="G261" s="10">
        <f t="shared" si="84"/>
        <v>0</v>
      </c>
      <c r="H261" s="10">
        <f t="shared" si="85"/>
        <v>-2002624.72</v>
      </c>
      <c r="K261" s="84" t="s">
        <v>236</v>
      </c>
    </row>
    <row r="262" spans="1:11" x14ac:dyDescent="0.2">
      <c r="A262" s="50" t="s">
        <v>328</v>
      </c>
      <c r="B262" s="8" t="s">
        <v>338</v>
      </c>
      <c r="C262" s="104" t="s">
        <v>185</v>
      </c>
      <c r="D262" s="52">
        <v>20196.5</v>
      </c>
      <c r="E262" s="10">
        <f t="shared" si="83"/>
        <v>20196.5</v>
      </c>
      <c r="G262" s="10">
        <f t="shared" si="84"/>
        <v>0</v>
      </c>
      <c r="H262" s="10">
        <f t="shared" si="85"/>
        <v>20196.5</v>
      </c>
      <c r="K262" s="84" t="s">
        <v>332</v>
      </c>
    </row>
    <row r="263" spans="1:11" x14ac:dyDescent="0.2">
      <c r="A263" s="50" t="s">
        <v>328</v>
      </c>
      <c r="B263" s="8" t="s">
        <v>338</v>
      </c>
      <c r="C263" s="104" t="s">
        <v>185</v>
      </c>
      <c r="D263" s="52">
        <v>-20196.5</v>
      </c>
      <c r="E263" s="10">
        <f t="shared" si="83"/>
        <v>-20196.5</v>
      </c>
      <c r="G263" s="10">
        <f t="shared" si="84"/>
        <v>0</v>
      </c>
      <c r="H263" s="10">
        <f t="shared" si="85"/>
        <v>-20196.5</v>
      </c>
      <c r="K263" s="84" t="s">
        <v>236</v>
      </c>
    </row>
    <row r="264" spans="1:11" x14ac:dyDescent="0.2">
      <c r="A264" s="50" t="s">
        <v>328</v>
      </c>
      <c r="B264" s="8" t="s">
        <v>335</v>
      </c>
      <c r="C264" s="104" t="s">
        <v>185</v>
      </c>
      <c r="D264" s="52">
        <v>-461609.61</v>
      </c>
      <c r="E264" s="10">
        <f t="shared" si="83"/>
        <v>-461609.61</v>
      </c>
      <c r="G264" s="10">
        <f t="shared" si="84"/>
        <v>0</v>
      </c>
      <c r="H264" s="10">
        <f t="shared" si="85"/>
        <v>-461609.61</v>
      </c>
      <c r="K264" s="84" t="s">
        <v>236</v>
      </c>
    </row>
    <row r="265" spans="1:11" x14ac:dyDescent="0.2">
      <c r="A265" s="50" t="s">
        <v>328</v>
      </c>
      <c r="B265" s="8" t="s">
        <v>335</v>
      </c>
      <c r="C265" s="104" t="s">
        <v>185</v>
      </c>
      <c r="D265" s="52">
        <v>461609.61</v>
      </c>
      <c r="E265" s="10">
        <f t="shared" si="83"/>
        <v>461609.61</v>
      </c>
      <c r="G265" s="10">
        <f t="shared" si="84"/>
        <v>0</v>
      </c>
      <c r="H265" s="10">
        <f t="shared" si="85"/>
        <v>461609.61</v>
      </c>
      <c r="K265" s="84" t="s">
        <v>332</v>
      </c>
    </row>
    <row r="266" spans="1:11" x14ac:dyDescent="0.2">
      <c r="E266" s="10">
        <f t="shared" si="83"/>
        <v>0</v>
      </c>
      <c r="G266" s="10">
        <f t="shared" si="84"/>
        <v>0</v>
      </c>
      <c r="H266" s="10">
        <f t="shared" si="85"/>
        <v>0</v>
      </c>
    </row>
    <row r="267" spans="1:11" x14ac:dyDescent="0.2">
      <c r="A267" s="46" t="s">
        <v>329</v>
      </c>
      <c r="E267" s="10">
        <f t="shared" si="80"/>
        <v>0</v>
      </c>
      <c r="G267" s="10">
        <f t="shared" si="81"/>
        <v>0</v>
      </c>
      <c r="H267" s="10">
        <f t="shared" si="82"/>
        <v>0</v>
      </c>
    </row>
    <row r="268" spans="1:11" x14ac:dyDescent="0.2">
      <c r="A268" s="50">
        <v>46211.4606712963</v>
      </c>
      <c r="B268" s="122" t="s">
        <v>327</v>
      </c>
      <c r="C268" s="104" t="s">
        <v>91</v>
      </c>
      <c r="G268" s="52">
        <v>-49916.45</v>
      </c>
      <c r="J268" s="83">
        <v>2570088</v>
      </c>
    </row>
    <row r="269" spans="1:11" x14ac:dyDescent="0.2">
      <c r="E269" s="10">
        <f t="shared" ref="E269:E281" si="86">+D269</f>
        <v>0</v>
      </c>
      <c r="G269" s="10">
        <f t="shared" ref="G269:G281" si="87">IF(J269&gt;0,0,F269)</f>
        <v>0</v>
      </c>
      <c r="H269" s="10">
        <f t="shared" ref="H269:H281" si="88">+D269</f>
        <v>0</v>
      </c>
    </row>
    <row r="270" spans="1:11" x14ac:dyDescent="0.2">
      <c r="E270" s="10">
        <f t="shared" si="86"/>
        <v>0</v>
      </c>
      <c r="G270" s="10">
        <f t="shared" si="87"/>
        <v>0</v>
      </c>
      <c r="H270" s="10">
        <f t="shared" si="88"/>
        <v>0</v>
      </c>
    </row>
    <row r="271" spans="1:11" x14ac:dyDescent="0.2">
      <c r="E271" s="10">
        <f t="shared" si="86"/>
        <v>0</v>
      </c>
      <c r="G271" s="10">
        <f t="shared" si="87"/>
        <v>0</v>
      </c>
      <c r="H271" s="10">
        <f t="shared" si="88"/>
        <v>0</v>
      </c>
    </row>
    <row r="272" spans="1:11" x14ac:dyDescent="0.2">
      <c r="E272" s="10">
        <f t="shared" si="86"/>
        <v>0</v>
      </c>
      <c r="G272" s="10">
        <f t="shared" si="87"/>
        <v>0</v>
      </c>
      <c r="H272" s="10">
        <f t="shared" si="88"/>
        <v>0</v>
      </c>
    </row>
    <row r="273" spans="5:8" x14ac:dyDescent="0.2">
      <c r="E273" s="10">
        <f t="shared" si="86"/>
        <v>0</v>
      </c>
      <c r="G273" s="10">
        <f t="shared" si="87"/>
        <v>0</v>
      </c>
      <c r="H273" s="10">
        <f t="shared" si="88"/>
        <v>0</v>
      </c>
    </row>
    <row r="274" spans="5:8" x14ac:dyDescent="0.2">
      <c r="E274" s="10">
        <f t="shared" si="86"/>
        <v>0</v>
      </c>
      <c r="G274" s="10">
        <f t="shared" si="87"/>
        <v>0</v>
      </c>
      <c r="H274" s="10">
        <f t="shared" si="88"/>
        <v>0</v>
      </c>
    </row>
    <row r="275" spans="5:8" x14ac:dyDescent="0.2">
      <c r="E275" s="10">
        <f t="shared" si="86"/>
        <v>0</v>
      </c>
      <c r="G275" s="10">
        <f t="shared" si="87"/>
        <v>0</v>
      </c>
      <c r="H275" s="10">
        <f t="shared" si="88"/>
        <v>0</v>
      </c>
    </row>
    <row r="276" spans="5:8" x14ac:dyDescent="0.2">
      <c r="E276" s="10">
        <f t="shared" si="86"/>
        <v>0</v>
      </c>
      <c r="G276" s="10">
        <f t="shared" si="87"/>
        <v>0</v>
      </c>
      <c r="H276" s="10">
        <f t="shared" si="88"/>
        <v>0</v>
      </c>
    </row>
    <row r="277" spans="5:8" x14ac:dyDescent="0.2">
      <c r="E277" s="10">
        <f t="shared" si="86"/>
        <v>0</v>
      </c>
      <c r="G277" s="10">
        <f t="shared" si="87"/>
        <v>0</v>
      </c>
      <c r="H277" s="10">
        <f t="shared" si="88"/>
        <v>0</v>
      </c>
    </row>
    <row r="278" spans="5:8" x14ac:dyDescent="0.2">
      <c r="E278" s="10">
        <f t="shared" si="86"/>
        <v>0</v>
      </c>
      <c r="G278" s="10">
        <f t="shared" si="87"/>
        <v>0</v>
      </c>
      <c r="H278" s="10">
        <f t="shared" si="88"/>
        <v>0</v>
      </c>
    </row>
    <row r="279" spans="5:8" x14ac:dyDescent="0.2">
      <c r="E279" s="10">
        <f t="shared" si="86"/>
        <v>0</v>
      </c>
      <c r="G279" s="10">
        <f t="shared" si="87"/>
        <v>0</v>
      </c>
      <c r="H279" s="10">
        <f t="shared" si="88"/>
        <v>0</v>
      </c>
    </row>
    <row r="280" spans="5:8" x14ac:dyDescent="0.2">
      <c r="E280" s="10">
        <f t="shared" si="86"/>
        <v>0</v>
      </c>
      <c r="G280" s="10">
        <f t="shared" si="87"/>
        <v>0</v>
      </c>
      <c r="H280" s="10">
        <f t="shared" si="88"/>
        <v>0</v>
      </c>
    </row>
    <row r="281" spans="5:8" x14ac:dyDescent="0.2">
      <c r="E281" s="10">
        <f t="shared" si="86"/>
        <v>0</v>
      </c>
      <c r="G281" s="10">
        <f t="shared" si="87"/>
        <v>0</v>
      </c>
      <c r="H281" s="10">
        <f t="shared" si="88"/>
        <v>0</v>
      </c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1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23137810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2026-07-20T19:15:21Z</cp:lastPrinted>
  <dcterms:created xsi:type="dcterms:W3CDTF">1999-12-06T21:37:36Z</dcterms:created>
  <dcterms:modified xsi:type="dcterms:W3CDTF">2026-08-10T15:40:29Z</dcterms:modified>
</cp:coreProperties>
</file>