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FE1D86B-FC81-4324-A78C-F16381205A9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5" i="1" l="1"/>
  <c r="G145" i="1"/>
  <c r="E145" i="1"/>
  <c r="E142" i="1"/>
  <c r="D11" i="1"/>
  <c r="P3" i="1" s="1"/>
  <c r="P2" i="1"/>
  <c r="H142" i="1"/>
  <c r="G142" i="1"/>
  <c r="D142" i="1"/>
  <c r="H141" i="1"/>
  <c r="G141" i="1"/>
  <c r="E141" i="1"/>
  <c r="H5" i="4"/>
  <c r="H21" i="4"/>
  <c r="H22" i="4"/>
  <c r="H23" i="4"/>
  <c r="H28" i="4"/>
  <c r="H136" i="1"/>
  <c r="E136" i="1"/>
  <c r="L11" i="1"/>
  <c r="E30" i="4"/>
  <c r="A1" i="4"/>
  <c r="H140" i="1"/>
  <c r="G140" i="1"/>
  <c r="E140" i="1"/>
  <c r="H130" i="1"/>
  <c r="E130" i="1"/>
  <c r="H126" i="1"/>
  <c r="E126" i="1"/>
  <c r="H105" i="1" l="1"/>
  <c r="G105" i="1"/>
  <c r="E105" i="1"/>
  <c r="H39" i="1"/>
  <c r="H40" i="1"/>
  <c r="H41" i="1"/>
  <c r="H42" i="1"/>
  <c r="H43" i="1"/>
  <c r="H44" i="1"/>
  <c r="H45" i="1"/>
  <c r="H46" i="1"/>
  <c r="H47" i="1"/>
  <c r="H48" i="1"/>
  <c r="G36" i="1"/>
  <c r="G37" i="1"/>
  <c r="G38" i="1"/>
  <c r="G39" i="1"/>
  <c r="G40" i="1"/>
  <c r="G41" i="1"/>
  <c r="G42" i="1"/>
  <c r="G43" i="1"/>
  <c r="E38" i="1"/>
  <c r="E39" i="1"/>
  <c r="E40" i="1"/>
  <c r="E41" i="1"/>
  <c r="E42" i="1"/>
  <c r="E43" i="1"/>
  <c r="E44" i="1"/>
  <c r="E45" i="1"/>
  <c r="E46" i="1"/>
  <c r="E47" i="1"/>
  <c r="F34" i="1" l="1"/>
  <c r="H34" i="1" l="1"/>
  <c r="G34" i="1"/>
  <c r="E34" i="1"/>
  <c r="F31" i="1" l="1"/>
  <c r="I5" i="1" l="1"/>
  <c r="I6" i="1"/>
  <c r="I4" i="1"/>
  <c r="I3" i="1"/>
  <c r="I2" i="1"/>
  <c r="A22" i="1"/>
  <c r="A23" i="1" s="1"/>
  <c r="A24" i="1" s="1"/>
  <c r="I7" i="1" l="1"/>
  <c r="H30" i="1"/>
  <c r="G30" i="1"/>
  <c r="E30" i="1"/>
  <c r="H29" i="1"/>
  <c r="G29" i="1"/>
  <c r="E29" i="1"/>
  <c r="H28" i="1"/>
  <c r="G28" i="1"/>
  <c r="E28" i="1"/>
  <c r="H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H94" i="1"/>
  <c r="E95" i="1"/>
  <c r="G95" i="1"/>
  <c r="H95" i="1"/>
  <c r="E96" i="1"/>
  <c r="G96" i="1"/>
  <c r="H96" i="1"/>
  <c r="E97" i="1"/>
  <c r="H97" i="1"/>
  <c r="E98" i="1"/>
  <c r="G98" i="1"/>
  <c r="H98" i="1"/>
  <c r="E99" i="1"/>
  <c r="G99" i="1"/>
  <c r="H99" i="1"/>
  <c r="E100" i="1"/>
  <c r="G100" i="1"/>
  <c r="H100" i="1"/>
  <c r="E101" i="1"/>
  <c r="H101" i="1"/>
  <c r="E102" i="1"/>
  <c r="G102" i="1"/>
  <c r="H102" i="1"/>
  <c r="E103" i="1"/>
  <c r="G103" i="1"/>
  <c r="H103" i="1"/>
  <c r="E104" i="1"/>
  <c r="G104" i="1"/>
  <c r="H104" i="1"/>
  <c r="E106" i="1"/>
  <c r="G106" i="1"/>
  <c r="H106" i="1"/>
  <c r="E107" i="1"/>
  <c r="G107" i="1"/>
  <c r="H107" i="1"/>
  <c r="E108" i="1"/>
  <c r="G108" i="1"/>
  <c r="H108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G126" i="1" s="1"/>
  <c r="H125" i="1"/>
  <c r="E127" i="1"/>
  <c r="G127" i="1"/>
  <c r="H127" i="1"/>
  <c r="E128" i="1"/>
  <c r="G128" i="1"/>
  <c r="H128" i="1"/>
  <c r="E129" i="1"/>
  <c r="G129" i="1"/>
  <c r="H129" i="1"/>
  <c r="E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9" i="1"/>
  <c r="G139" i="1"/>
  <c r="H139" i="1"/>
  <c r="E137" i="1"/>
  <c r="G137" i="1"/>
  <c r="H137" i="1"/>
  <c r="E138" i="1"/>
  <c r="G138" i="1"/>
  <c r="H138" i="1"/>
  <c r="G143" i="1"/>
  <c r="E144" i="1"/>
  <c r="G144" i="1"/>
  <c r="H144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31" i="1"/>
  <c r="G31" i="1"/>
  <c r="E32" i="1"/>
  <c r="G32" i="1"/>
  <c r="H32" i="1"/>
  <c r="E33" i="1"/>
  <c r="G33" i="1"/>
  <c r="H33" i="1"/>
  <c r="E35" i="1"/>
  <c r="G35" i="1"/>
  <c r="H35" i="1"/>
  <c r="E36" i="1"/>
  <c r="H36" i="1"/>
  <c r="E37" i="1"/>
  <c r="H37" i="1"/>
  <c r="H38" i="1"/>
  <c r="G46" i="1"/>
  <c r="G47" i="1"/>
  <c r="E48" i="1"/>
  <c r="G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H87" i="1"/>
  <c r="E88" i="1"/>
  <c r="G88" i="1"/>
  <c r="H88" i="1"/>
  <c r="E89" i="1"/>
  <c r="G89" i="1"/>
  <c r="H89" i="1"/>
  <c r="E233" i="1"/>
  <c r="G233" i="1"/>
  <c r="H233" i="1"/>
  <c r="F11" i="1"/>
  <c r="H13" i="1"/>
  <c r="G13" i="1"/>
  <c r="E13" i="1"/>
  <c r="I11" i="1"/>
  <c r="Q18" i="2" l="1"/>
  <c r="H53" i="2"/>
  <c r="G11" i="1"/>
  <c r="G7" i="1" s="1"/>
  <c r="M11" i="1" l="1"/>
  <c r="M12" i="1" s="1"/>
  <c r="H143" i="1" l="1"/>
  <c r="E143" i="1"/>
  <c r="E11" i="1" s="1"/>
  <c r="H11" i="1" l="1"/>
  <c r="J7" i="1" s="1"/>
  <c r="P4" i="1" l="1"/>
  <c r="Q2" i="1" l="1"/>
  <c r="Q3" i="1"/>
  <c r="M3" i="1" s="1"/>
  <c r="M2" i="1" l="1"/>
  <c r="L10" i="1"/>
  <c r="Q4" i="1"/>
  <c r="K5" i="4"/>
  <c r="R2" i="1"/>
  <c r="R3" i="1"/>
  <c r="I31" i="4" s="1"/>
  <c r="K8" i="4"/>
  <c r="L12" i="1" l="1"/>
  <c r="M4" i="1"/>
  <c r="H16" i="4"/>
  <c r="H24" i="4"/>
  <c r="H11" i="4"/>
  <c r="H29" i="4"/>
  <c r="H9" i="4"/>
  <c r="H14" i="4"/>
  <c r="H8" i="4"/>
  <c r="H7" i="4"/>
  <c r="H18" i="4"/>
  <c r="H19" i="4"/>
  <c r="H12" i="4"/>
  <c r="H6" i="4"/>
  <c r="H10" i="4"/>
  <c r="H27" i="4"/>
  <c r="H26" i="4"/>
  <c r="H20" i="4"/>
  <c r="H17" i="4"/>
  <c r="H15" i="4"/>
  <c r="H13" i="4"/>
  <c r="H25" i="4"/>
  <c r="R4" i="1"/>
  <c r="H31" i="4"/>
  <c r="I15" i="4"/>
  <c r="I25" i="4"/>
  <c r="I29" i="4"/>
  <c r="I24" i="4"/>
  <c r="I18" i="4"/>
  <c r="I16" i="4"/>
  <c r="I12" i="4"/>
  <c r="I11" i="4"/>
  <c r="I9" i="4"/>
  <c r="I27" i="4"/>
  <c r="I26" i="4"/>
  <c r="I10" i="4"/>
  <c r="I20" i="4"/>
  <c r="I8" i="4"/>
  <c r="I19" i="4"/>
  <c r="I17" i="4"/>
  <c r="I6" i="4"/>
  <c r="I14" i="4"/>
  <c r="I13" i="4"/>
  <c r="I7" i="4"/>
  <c r="H30" i="4" l="1"/>
  <c r="H32" i="4" s="1"/>
  <c r="H33" i="4" s="1"/>
  <c r="N3" i="1"/>
  <c r="N2" i="1"/>
  <c r="I30" i="4"/>
  <c r="I32" i="4" s="1"/>
  <c r="I33" i="4" s="1"/>
  <c r="N4" i="1" l="1"/>
</calcChain>
</file>

<file path=xl/sharedStrings.xml><?xml version="1.0" encoding="utf-8"?>
<sst xmlns="http://schemas.openxmlformats.org/spreadsheetml/2006/main" count="612" uniqueCount="269">
  <si>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</si>
  <si>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</si>
  <si>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</si>
  <si>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</si>
  <si>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</si>
  <si>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</si>
  <si>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</si>
  <si>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</si>
  <si>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</si>
  <si>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</si>
  <si>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</si>
  <si>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</si>
  <si>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</si>
  <si>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</si>
  <si>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</si>
  <si>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</si>
  <si>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</si>
  <si>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</si>
  <si>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</si>
  <si>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</si>
  <si>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</si>
  <si>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</si>
  <si>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</si>
  <si>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</si>
  <si>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</si>
  <si>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</si>
  <si>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</si>
  <si>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</si>
  <si>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</si>
  <si>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</si>
  <si>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</si>
  <si>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</si>
  <si>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</si>
  <si>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</si>
  <si>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</si>
  <si>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</si>
  <si>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</si>
  <si>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</si>
  <si>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</si>
  <si>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</si>
  <si>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</si>
  <si>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</si>
  <si>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</si>
  <si>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</si>
  <si>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</si>
  <si>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</si>
  <si>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</si>
  <si>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</si>
  <si>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</si>
  <si>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</si>
  <si>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</si>
  <si>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</si>
  <si>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</si>
  <si>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</si>
  <si>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WSU OLD STADIUM SWING SPACE MEP UPGRADE</t>
  </si>
  <si>
    <t>EFFY2023</t>
  </si>
  <si>
    <t>10324</t>
  </si>
  <si>
    <t>WHW ENGINEERING LLC - CONTRACT</t>
  </si>
  <si>
    <t>N/A</t>
  </si>
  <si>
    <t>2270598</t>
  </si>
  <si>
    <t>13/22</t>
  </si>
  <si>
    <t>WHW ENG GAX 22C5*529</t>
  </si>
  <si>
    <t>NP</t>
  </si>
  <si>
    <t>FY'23</t>
  </si>
  <si>
    <t>WHW ENG GAX FC202208247375</t>
  </si>
  <si>
    <t xml:space="preserve"> IDT TRNSF FY'23 CAP IMPR FUNDS FROM 23400300      </t>
  </si>
  <si>
    <t xml:space="preserve"> IDT TRNSF LEGAL BUDGET TO 21257300    </t>
  </si>
  <si>
    <t xml:space="preserve">WSU </t>
  </si>
  <si>
    <t>STATE</t>
  </si>
  <si>
    <t>CONSTR/HAZ MAT</t>
  </si>
  <si>
    <t>INSPECTION</t>
  </si>
  <si>
    <t>WSU CONTINGENCY</t>
  </si>
  <si>
    <t xml:space="preserve"> IDT TRNSF STATE'S SHARE OF BUDGETED CONTINGENCY TO 21138300      </t>
  </si>
  <si>
    <t>INSURANCE</t>
  </si>
  <si>
    <t xml:space="preserve">IDT WSU ESTIMATED REVENUE </t>
  </si>
  <si>
    <t>DF</t>
  </si>
  <si>
    <t>RE 23C3*42     BILL $63,977.92</t>
  </si>
  <si>
    <t>CR 23M5*038     RE 23C3*042</t>
  </si>
  <si>
    <t>WHW ENG     AMD 001</t>
  </si>
  <si>
    <t>CO</t>
  </si>
  <si>
    <t>WHW ENG GAX FC2023022215354</t>
  </si>
  <si>
    <t>UT ST FIRE MARSHAL GAX 23C5*342</t>
  </si>
  <si>
    <t>RE 23C3* 256    BILL $71,017.43</t>
  </si>
  <si>
    <t>WC3 GAX 23C5*344</t>
  </si>
  <si>
    <t>RE 23C3*288     BILL $261.98</t>
  </si>
  <si>
    <t>CR 23M5*121     RE 23C3*256</t>
  </si>
  <si>
    <t>WC3 GAX 23C5*477 PLAN REVIEW SVCS APR 2023</t>
  </si>
  <si>
    <t>RE 23C3* 0324    BILL $163.74</t>
  </si>
  <si>
    <t>CR 23M5*141     RE 23C3*288</t>
  </si>
  <si>
    <t>13/23</t>
  </si>
  <si>
    <t>UT ST FIRE MARSHAL GAX 23C5*591</t>
  </si>
  <si>
    <t>WSU EST REVENUE</t>
  </si>
  <si>
    <t>3000-300-3346-FXAAA-23025810</t>
  </si>
  <si>
    <t>RE 23C3*368     BILL $55.82</t>
  </si>
  <si>
    <t>FY'24</t>
  </si>
  <si>
    <t>TRNSF TO 23025810 FROM 21137300 (REIMB FY25)</t>
  </si>
  <si>
    <t>CR 23M5*147     RE 23C3*324</t>
  </si>
  <si>
    <t>J L HARDY CONSTRUCTION CORP - CONTRACT</t>
  </si>
  <si>
    <t>2475023</t>
  </si>
  <si>
    <t>WEST COAST CODE CONSULTANTS INC - CONTRACT</t>
  </si>
  <si>
    <t>2470052</t>
  </si>
  <si>
    <t>CR 24M5*011     RE 23C3*368</t>
  </si>
  <si>
    <t>JL HARDY CONST GAX FC2023090124423</t>
  </si>
  <si>
    <t>ZIONS/JL HARDY RTNG GAX FC2023090124424</t>
  </si>
  <si>
    <t>WHW ENG GAX FC2023101226277</t>
  </si>
  <si>
    <t>ITA 24*024 COFC INSURANCE</t>
  </si>
  <si>
    <t>JL HARDY CONST GAX FC2023112728176</t>
  </si>
  <si>
    <t>ZIONS/JL HARTN RTNG GAX FC2023112728177</t>
  </si>
  <si>
    <t>EAGLE ENVIRONMENTAL INC - CONTRACT</t>
  </si>
  <si>
    <t>2475217</t>
  </si>
  <si>
    <t>WHW ENG GAX FC2023121128856</t>
  </si>
  <si>
    <t>RE 24C3*123    BILL $113,301.77</t>
  </si>
  <si>
    <t>JL HARDY CONST     CO 001</t>
  </si>
  <si>
    <t>JL HARDY CONST GAX FC2023122729556</t>
  </si>
  <si>
    <t>ZIONS/JL HARDY RTNG GAX FC2023122729557</t>
  </si>
  <si>
    <t>TRNSF TO 23025810 FROM 21138300 CI CONTG CO 002 JLHARDY STATE 50%</t>
  </si>
  <si>
    <t>JL HARDY CONST     CO 002</t>
  </si>
  <si>
    <t>CR 24M5*082     RE 24C3*123</t>
  </si>
  <si>
    <t>WHW ENGINEERING GAXFC2024022332345</t>
  </si>
  <si>
    <t>227059</t>
  </si>
  <si>
    <t>JL HARDY CONST. GAXFC2024022732496</t>
  </si>
  <si>
    <t>ZIONS/JL HARDY RTNG GAXFC2024022732497</t>
  </si>
  <si>
    <t>CR 24M5*083     RE 24C3*150</t>
  </si>
  <si>
    <t>RE 24C3*150     BILL $215,999.96</t>
  </si>
  <si>
    <t>JL HARDY CONST GAX FC2024031333103</t>
  </si>
  <si>
    <t>ZIONS/JL HARDY RTNG AX FC2024031333104</t>
  </si>
  <si>
    <t>TRNSF TO 23025810 FROM 21138300 CI CONTG CO 003 JL HARDY</t>
  </si>
  <si>
    <t>WHW ENG GAX FC2024032033437</t>
  </si>
  <si>
    <t>TRNSF TO 21257300 FROM 23025810 LEGAL FEES</t>
  </si>
  <si>
    <t>RE 24C3*209</t>
  </si>
  <si>
    <t>CR 24M5*097     RE 24C3*209</t>
  </si>
  <si>
    <t>EAGLE ENVIRO GAX FC2024040934504</t>
  </si>
  <si>
    <t>JL HARDY CONST GAX FC2024041134660</t>
  </si>
  <si>
    <t>ZIONS/JL HARDY RTNG GAX FC2024041134661</t>
  </si>
  <si>
    <t>RE 24C3*241</t>
  </si>
  <si>
    <t>WHW ENG GAX FC2024041935008</t>
  </si>
  <si>
    <t>EAGLE ENVIRO GAX FC2024041935016</t>
  </si>
  <si>
    <t>TRNFR TO 23025810 FROM 21138300 CI CONTG EAGLE ENV CO 001</t>
  </si>
  <si>
    <t>CR 24M5*109     RE 24C3*241</t>
  </si>
  <si>
    <t>WC3 GAX FC2024050735821</t>
  </si>
  <si>
    <t>TRNFR TO 23025810 FROM 21138300 CI CONTG CO 004 JL HARDY</t>
  </si>
  <si>
    <t>WC3 GAX FC2024051736363</t>
  </si>
  <si>
    <t>RE 24C3*271</t>
  </si>
  <si>
    <t>JL HARDY CONST     CO 003</t>
  </si>
  <si>
    <t>JL HARDY CONST     CO 004</t>
  </si>
  <si>
    <t>JL HARDY CONST GAX FC 2024052336677</t>
  </si>
  <si>
    <t>ZIONS/JL HARDY RTNG GAX FC2024052336678</t>
  </si>
  <si>
    <t>UT ST FIRE MARSHAL GAX 24C5*287</t>
  </si>
  <si>
    <t>WHW ENG GAX FC2024053036914</t>
  </si>
  <si>
    <t>TRNFR TO 23025810 FROM 21138300 CI CONTG CO#5</t>
  </si>
  <si>
    <t>TRNFR TO 23025810 FROM 21138300 CI CONTG JL HARDY CO  005</t>
  </si>
  <si>
    <t>JL HARDY CONSTRUCTION CORP - CONTRACT</t>
  </si>
  <si>
    <t>INC WSU REVENUE 23025810</t>
  </si>
  <si>
    <t>RE 24C3*305</t>
  </si>
  <si>
    <t>JL HARDY     CO 006</t>
  </si>
  <si>
    <t>JL HARDY GAX FC2024061938125</t>
  </si>
  <si>
    <t>ZIONS/JL HARDY RTNG GAX FC2024061938126</t>
  </si>
  <si>
    <t>CR 24M5*118     RE 24C3*271</t>
  </si>
  <si>
    <t>WHW ENG     AMD 002</t>
  </si>
  <si>
    <t>WHW ENG GAX FC2024062638598</t>
  </si>
  <si>
    <t>13/24</t>
  </si>
  <si>
    <t>JL HARDY GAX FC2024070239203</t>
  </si>
  <si>
    <t>ZIONS/'JL HARDY RTNG GAX FC2024070239204</t>
  </si>
  <si>
    <t>WC3 PLAN REVIEW GAX 24C5*309</t>
  </si>
  <si>
    <t>R&amp;R ENVIRO GAX FC2024071539700</t>
  </si>
  <si>
    <t>RE 24C3*338</t>
  </si>
  <si>
    <t>RE 24C3*368</t>
  </si>
  <si>
    <t>FY'25</t>
  </si>
  <si>
    <t>WHW ENG GAX FC2024072540363</t>
  </si>
  <si>
    <t>WWC3 GAX FC2024082641569</t>
  </si>
  <si>
    <t>CR 24M5*127     RE 24C3*305</t>
  </si>
  <si>
    <t>CR 25M5*008     RE 24C3*338</t>
  </si>
  <si>
    <t>JL HARDY GAX FC024082941729</t>
  </si>
  <si>
    <t>ZIONS/JL HARDY RTNG GAX FC2024082941730</t>
  </si>
  <si>
    <t>WC3 GAX FC2024100143292</t>
  </si>
  <si>
    <t>CR 25M5*035     RE 24C3*368</t>
  </si>
  <si>
    <t>23025810</t>
  </si>
  <si>
    <t>WC3     AMD 001</t>
  </si>
  <si>
    <t>RE 25C3*63</t>
  </si>
  <si>
    <t>WC3 GAX FC2024110444832</t>
  </si>
  <si>
    <t>CR 25M5*053     RE 25C3*063</t>
  </si>
  <si>
    <t>CR 25M5*053     RE 25C3*093</t>
  </si>
  <si>
    <t>RE 25C3* 093</t>
  </si>
  <si>
    <t>TRNSF TO 23025810 FROM 21138300 FOR CO</t>
  </si>
  <si>
    <t>EH</t>
  </si>
  <si>
    <t>EAGLE ENV GAX300FC202512848798</t>
  </si>
  <si>
    <t>RE 25C3*162</t>
  </si>
  <si>
    <t>CR30025M5000082 RE30025C3000162</t>
  </si>
  <si>
    <t>NA</t>
  </si>
  <si>
    <t>JL HARDY     CO 007</t>
  </si>
  <si>
    <t>WHW ENG     AMD 003</t>
  </si>
  <si>
    <t>JL HARDY CONSTRUCTION, INC. GAX300FC2025052354225 CONTRACT 2475023 PAY APP#12-WSU OLD STADIUM SWING SPACE MEP UPGRADE</t>
  </si>
  <si>
    <t>6813</t>
  </si>
  <si>
    <t>JL HARDY CONSTRUCTION, INC. GAX300FC2025052354226 CONTRACT 2475023 PAY APP#12-WSU OLD STADIUM SWING SPACE MEP UPGRADE</t>
  </si>
  <si>
    <t>HH</t>
  </si>
  <si>
    <t>WHW ENGINEERING LLC GAX300FC2025053054509 CONTRACT 2270598-WSU OLD STADIUM SWING SPACE MEP UPGRADE</t>
  </si>
  <si>
    <t>6861</t>
  </si>
  <si>
    <t>RE 25C3*299</t>
  </si>
  <si>
    <t>WEBER STATE UNIVERSITY CR30026M5000003 23025810 WSU OLD STADIUM SWING SPACE MEP UPGRADE</t>
  </si>
  <si>
    <t>WSU EST REVENUE - CO#5 50/50 SPLIT</t>
  </si>
  <si>
    <t>TR</t>
  </si>
  <si>
    <t>Funding Split</t>
  </si>
  <si>
    <t>PCO #</t>
  </si>
  <si>
    <t>PCO Description</t>
  </si>
  <si>
    <t>Category</t>
  </si>
  <si>
    <t>PCO Total</t>
  </si>
  <si>
    <t>Project Funded</t>
  </si>
  <si>
    <t>Agency Funded</t>
  </si>
  <si>
    <t>State Funded</t>
  </si>
  <si>
    <t>Agency Split</t>
  </si>
  <si>
    <t>PCO 1R1</t>
  </si>
  <si>
    <t>&lt;-- Adjust as Needed…</t>
  </si>
  <si>
    <t>PCO 2R3</t>
  </si>
  <si>
    <t>State Split</t>
  </si>
  <si>
    <t>PCO-003</t>
  </si>
  <si>
    <t>PCO-004</t>
  </si>
  <si>
    <t>PR/PCO 1 - EQUIPMENT COSTS FOR CHANGING TO HYBRID VRF SYSTEM_x000D_
*PAID USING AGENCY FUNDS*</t>
  </si>
  <si>
    <t>PR02 - FIRE ALARM MODIFICATIONS PER FIRE MARSHAL'S COMMENTS SPLIT 50/50 AGENCY AND STATE CONTINGENCY.</t>
  </si>
  <si>
    <t>PR06 - PCO03: ADDITIONAL STRUCTURAL BRACING AND STRONGBACK_x000D_
*PAID USING ESTABLISHED SPLIT PERCENTAGES*</t>
  </si>
  <si>
    <t>PR07-PCO04: ELECTRICAL ADD TO BRING FLOORS 1, 2 TO CODE_x000D_
*PAID USING ESTABLISHED SPLIT PERCENTAGE*</t>
  </si>
  <si>
    <t>PR03-PCO05: REPLACE GENERATOR BREAKER TO ALLOW FOR COORDINATION_x000D_
*PAID USING ESTABLISHED SPLIT PERCENTAGES*</t>
  </si>
  <si>
    <t>PCO 8 - REROUTE CONDUITS FOR ACCESS DOORS</t>
  </si>
  <si>
    <t>PCO 9 - UNFORESEEN UNDERGROUND CONDUIT</t>
  </si>
  <si>
    <t>PCO 13 - CREDIT FOR OLD ELEVATOR REMOVAL FROM SCOPE</t>
  </si>
  <si>
    <t>PCO 16 - REPLACE EXISTING LOUVER</t>
  </si>
  <si>
    <t>PCO10 - WALL PREP_x000D_
*SPLIT FUNDED - UNKNOWN CONDITION*</t>
  </si>
  <si>
    <t>PCO11 - CEILING MODIFICATIONS IN STADIUM L2_x000D_
*SPLIT FUNDED - UNKNOWN CONDITION*</t>
  </si>
  <si>
    <t>PCO 14 - VRF ADD_x000D_
*SPLIT FUNDED - AE OMISSION*</t>
  </si>
  <si>
    <t>PCO 15 - GALVANIZED PIPING_x000D_
*SPLIT FUNDED - SCOPE DFCM - ST*</t>
  </si>
  <si>
    <t>PCO 17 - ICE BATH ROOM CREDIT_x000D_
* SCOPE DFCM - PROJ*</t>
  </si>
  <si>
    <t>PCO 18 - VRF SHIFT_x000D_
*SPLIT FUNDED - SCOPE DFCM-ST*</t>
  </si>
  <si>
    <t>PCO 19 - PANEL B CONDUIT_x000D_
* SPLIT FUNDED - UNKNOWN CONDITION*</t>
  </si>
  <si>
    <t>PCO 6 - ADDED FINISH WORK_x000D_
*PAID USING ADDITIONAL AGENCY FUNDS*</t>
  </si>
  <si>
    <t>PCO 7 - LABOR AND MATERIALS COSTS FOR THE SWITCH TO HYBRID VRF_x000D_
*PAID USING ADDITIONAL AGENCY FUNDS*</t>
  </si>
  <si>
    <t>PCO 20 - P TRAPS IN SUITES_x000D_
* PAID USING ADDITIONAL AGENCY FUNDS*</t>
  </si>
  <si>
    <t>PR24/PCO22 - TUNNEL CORE DRILLING_x000D_
*COSTS SPLIT AT ESTABLISHED RATE*</t>
  </si>
  <si>
    <t>PR19/PCO23 - EXHAUST DUCTING TRACK HOUSE_x000D_
*COSTS SPLIT AT ESTABLISHED RATE*</t>
  </si>
  <si>
    <t>PR20/PCO24 - ICE BATH LIGHTS_x000D_
*COSTS SPLIT AT ESTABLISHED RATE*</t>
  </si>
  <si>
    <t>PR22/PCO25 - RESTROOM TILE REPAIR, VRF ACCESS PANELS, COLUMN WRAP_x000D_
*COSTS SPLIT AT ESTABLISHED RATE*</t>
  </si>
  <si>
    <t>PR9/PCO26 - PEST CONTROL EFFORTS_x000D_
*COSTS PAID 100% BY AGENCY*</t>
  </si>
  <si>
    <t>CCD3/PCO27 - ERV ELECTRICAL AND FIRE DAMPER INVESTIGATION_x000D_
*COSTS SPLIT AT ESTABLISHED RATE*</t>
  </si>
  <si>
    <t>SCOPE AGCY-OTHR</t>
  </si>
  <si>
    <t>SCOPE DFCM-OTHR</t>
  </si>
  <si>
    <t>UNKN COND-ST</t>
  </si>
  <si>
    <t>SCOPE DFCM-PROJ</t>
  </si>
  <si>
    <t>SCOPE DFCM-ST</t>
  </si>
  <si>
    <t>AE OMISS-STATE</t>
  </si>
  <si>
    <t>UNKN COND-PROJ</t>
  </si>
  <si>
    <t>CO 001</t>
  </si>
  <si>
    <t>CO 002</t>
  </si>
  <si>
    <t>CO 003</t>
  </si>
  <si>
    <t>CO 004</t>
  </si>
  <si>
    <t>CO 005</t>
  </si>
  <si>
    <t>CO 006</t>
  </si>
  <si>
    <t>CO 007</t>
  </si>
  <si>
    <t>EAGLE ENVIRONMENTAL INC - CO 001</t>
  </si>
  <si>
    <t>CONTINGENCY</t>
  </si>
  <si>
    <t>Contingency Balance</t>
  </si>
  <si>
    <t>Contingency Used</t>
  </si>
  <si>
    <t>Contingency Remaining</t>
  </si>
  <si>
    <t>Project Remaining Balance</t>
  </si>
  <si>
    <t>IDT WSU DECREASE REVENUE - 23025810 CLOSEOUT</t>
  </si>
  <si>
    <t>FINAL</t>
  </si>
  <si>
    <t>TRNSF EXCESS CONTINGENCY TO 21138300 FROM 23025810 PROJECT CLOSEOUT</t>
  </si>
  <si>
    <t>CLOSED</t>
  </si>
  <si>
    <t>PROJECT CLOSED</t>
  </si>
  <si>
    <t>RE 26C3*228</t>
  </si>
  <si>
    <t>FY'26</t>
  </si>
  <si>
    <t>WEBER STATE UNIVERSITY CR30026M5000094 23025810 WSU OLD STADIUM SWING SPACE MEP UPGRADE - Closeout Billing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</si>
</sst>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%"/>
    <numFmt numFmtId="169" formatCode="_-&quot;$&quot;* #,##0.00_-;\-&quot;$&quot;* #,##0.00_-;_-&quot;$&quot;* &quot;-&quot;??_-;_-@_-"/>
    <numFmt numFmtId="170" formatCode="_-* #,##0.00_-;\-* #,##0.00_-;_-* &quot;-&quot;??_-;_-@_-"/>
  </numFmts>
  <fonts count="34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indexed="12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Geneva"/>
      <family val="2"/>
    </font>
    <font>
      <b/>
      <sz val="14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0" fontId="2" fillId="0" borderId="0"/>
    <xf numFmtId="44" fontId="27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7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4" fontId="6" fillId="0" borderId="1" xfId="5" applyFont="1" applyBorder="1" applyAlignment="1" applyProtection="1">
      <alignment horizontal="center"/>
      <protection locked="0"/>
    </xf>
    <xf numFmtId="44" fontId="6" fillId="0" borderId="5" xfId="5" applyFont="1" applyBorder="1" applyProtection="1">
      <protection locked="0"/>
    </xf>
    <xf numFmtId="44" fontId="5" fillId="0" borderId="1" xfId="5" applyFont="1" applyBorder="1" applyProtection="1">
      <protection locked="0"/>
    </xf>
    <xf numFmtId="168" fontId="5" fillId="0" borderId="0" xfId="5" applyNumberFormat="1" applyFont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9" fillId="0" borderId="0" xfId="0" applyFont="1"/>
    <xf numFmtId="164" fontId="19" fillId="0" borderId="0" xfId="0" applyFont="1" applyAlignment="1">
      <alignment horizontal="left"/>
    </xf>
    <xf numFmtId="49" fontId="20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164" fontId="5" fillId="0" borderId="0" xfId="0" applyFont="1"/>
    <xf numFmtId="0" fontId="1" fillId="0" borderId="0" xfId="8"/>
    <xf numFmtId="0" fontId="23" fillId="0" borderId="0" xfId="8" applyFont="1"/>
    <xf numFmtId="44" fontId="32" fillId="0" borderId="0" xfId="9" applyFont="1" applyFill="1" applyBorder="1" applyAlignment="1">
      <alignment horizontal="right" vertical="top" shrinkToFit="1"/>
    </xf>
    <xf numFmtId="10" fontId="22" fillId="0" borderId="0" xfId="8" applyNumberFormat="1" applyFont="1"/>
    <xf numFmtId="44" fontId="22" fillId="0" borderId="0" xfId="9" applyFont="1" applyAlignment="1"/>
    <xf numFmtId="0" fontId="1" fillId="0" borderId="9" xfId="8" applyBorder="1" applyAlignment="1">
      <alignment horizontal="left" indent="1"/>
    </xf>
    <xf numFmtId="0" fontId="1" fillId="0" borderId="4" xfId="8" applyBorder="1" applyAlignment="1">
      <alignment horizontal="left" indent="1"/>
    </xf>
    <xf numFmtId="44" fontId="23" fillId="0" borderId="0" xfId="8" applyNumberFormat="1" applyFont="1" applyAlignment="1">
      <alignment horizontal="center"/>
    </xf>
    <xf numFmtId="44" fontId="26" fillId="0" borderId="0" xfId="9" applyFont="1" applyBorder="1" applyAlignment="1"/>
    <xf numFmtId="0" fontId="30" fillId="3" borderId="0" xfId="8" applyFont="1" applyFill="1" applyAlignment="1">
      <alignment horizontal="left" indent="1"/>
    </xf>
    <xf numFmtId="0" fontId="24" fillId="3" borderId="0" xfId="8" applyFont="1" applyFill="1" applyAlignment="1">
      <alignment horizontal="left" indent="1"/>
    </xf>
    <xf numFmtId="0" fontId="23" fillId="0" borderId="9" xfId="8" applyFont="1" applyBorder="1" applyAlignment="1">
      <alignment horizontal="centerContinuous"/>
    </xf>
    <xf numFmtId="0" fontId="23" fillId="0" borderId="11" xfId="8" applyFont="1" applyBorder="1" applyAlignment="1">
      <alignment horizontal="center"/>
    </xf>
    <xf numFmtId="0" fontId="23" fillId="0" borderId="16" xfId="8" applyFont="1" applyBorder="1" applyAlignment="1">
      <alignment horizontal="left" indent="1"/>
    </xf>
    <xf numFmtId="44" fontId="23" fillId="0" borderId="11" xfId="8" applyNumberFormat="1" applyFont="1" applyBorder="1"/>
    <xf numFmtId="44" fontId="22" fillId="0" borderId="9" xfId="8" applyNumberFormat="1" applyFont="1" applyBorder="1"/>
    <xf numFmtId="10" fontId="22" fillId="0" borderId="10" xfId="8" applyNumberFormat="1" applyFont="1" applyBorder="1"/>
    <xf numFmtId="44" fontId="21" fillId="7" borderId="16" xfId="8" applyNumberFormat="1" applyFont="1" applyFill="1" applyBorder="1" applyAlignment="1">
      <alignment horizontal="center"/>
    </xf>
    <xf numFmtId="44" fontId="21" fillId="4" borderId="11" xfId="8" applyNumberFormat="1" applyFont="1" applyFill="1" applyBorder="1" applyAlignment="1">
      <alignment horizontal="center"/>
    </xf>
    <xf numFmtId="44" fontId="21" fillId="6" borderId="17" xfId="8" applyNumberFormat="1" applyFont="1" applyFill="1" applyBorder="1" applyAlignment="1">
      <alignment horizontal="center"/>
    </xf>
    <xf numFmtId="0" fontId="23" fillId="2" borderId="0" xfId="8" applyFont="1" applyFill="1" applyAlignment="1">
      <alignment horizontal="left" indent="1"/>
    </xf>
    <xf numFmtId="44" fontId="26" fillId="0" borderId="1" xfId="9" applyFont="1" applyBorder="1" applyAlignment="1"/>
    <xf numFmtId="0" fontId="23" fillId="0" borderId="11" xfId="8" applyFont="1" applyBorder="1" applyAlignment="1">
      <alignment horizontal="left" vertical="center" indent="1"/>
    </xf>
    <xf numFmtId="0" fontId="31" fillId="0" borderId="1" xfId="8" applyFont="1" applyBorder="1" applyAlignment="1">
      <alignment horizontal="left" vertical="center" indent="1"/>
    </xf>
    <xf numFmtId="0" fontId="1" fillId="3" borderId="0" xfId="8" applyFill="1" applyAlignment="1">
      <alignment horizontal="left" indent="1"/>
    </xf>
    <xf numFmtId="0" fontId="26" fillId="0" borderId="1" xfId="8" applyFont="1" applyBorder="1" applyAlignment="1">
      <alignment horizontal="left" vertical="top" indent="1"/>
    </xf>
    <xf numFmtId="0" fontId="23" fillId="0" borderId="11" xfId="8" applyFont="1" applyBorder="1" applyAlignment="1">
      <alignment horizontal="left"/>
    </xf>
    <xf numFmtId="0" fontId="23" fillId="5" borderId="14" xfId="8" applyFont="1" applyFill="1" applyBorder="1" applyAlignment="1">
      <alignment horizontal="center"/>
    </xf>
    <xf numFmtId="44" fontId="26" fillId="0" borderId="9" xfId="9" applyFont="1" applyBorder="1" applyAlignment="1"/>
    <xf numFmtId="44" fontId="26" fillId="0" borderId="10" xfId="9" applyFont="1" applyBorder="1" applyAlignment="1"/>
    <xf numFmtId="44" fontId="26" fillId="0" borderId="4" xfId="9" applyFont="1" applyBorder="1" applyAlignment="1"/>
    <xf numFmtId="44" fontId="22" fillId="0" borderId="0" xfId="8" applyNumberFormat="1" applyFont="1"/>
    <xf numFmtId="44" fontId="26" fillId="0" borderId="18" xfId="9" applyFont="1" applyBorder="1" applyAlignment="1"/>
    <xf numFmtId="44" fontId="26" fillId="0" borderId="19" xfId="9" applyFont="1" applyBorder="1" applyAlignment="1"/>
    <xf numFmtId="44" fontId="9" fillId="0" borderId="0" xfId="5" applyFont="1"/>
    <xf numFmtId="37" fontId="6" fillId="0" borderId="18" xfId="0" applyNumberFormat="1" applyFont="1" applyBorder="1" applyProtection="1">
      <protection locked="0"/>
    </xf>
    <xf numFmtId="44" fontId="9" fillId="0" borderId="0" xfId="5" applyFont="1" applyAlignment="1"/>
    <xf numFmtId="164" fontId="2" fillId="0" borderId="0" xfId="0" applyFont="1"/>
    <xf numFmtId="43" fontId="33" fillId="0" borderId="0" xfId="2" applyFont="1" applyBorder="1" applyAlignment="1" applyProtection="1">
      <alignment horizontal="left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4" fontId="23" fillId="0" borderId="13" xfId="8" applyNumberFormat="1" applyFont="1" applyBorder="1" applyAlignment="1">
      <alignment horizontal="center"/>
    </xf>
    <xf numFmtId="44" fontId="23" fillId="0" borderId="12" xfId="8" applyNumberFormat="1" applyFont="1" applyBorder="1" applyAlignment="1">
      <alignment horizontal="center"/>
    </xf>
    <xf numFmtId="44" fontId="23" fillId="0" borderId="15" xfId="8" applyNumberFormat="1" applyFont="1" applyBorder="1" applyAlignment="1">
      <alignment horizontal="center"/>
    </xf>
    <xf numFmtId="0" fontId="21" fillId="4" borderId="13" xfId="8" applyFont="1" applyFill="1" applyBorder="1" applyAlignment="1">
      <alignment horizontal="center"/>
    </xf>
    <xf numFmtId="0" fontId="21" fillId="4" borderId="15" xfId="8" applyFont="1" applyFill="1" applyBorder="1" applyAlignment="1">
      <alignment horizontal="center"/>
    </xf>
    <xf numFmtId="0" fontId="21" fillId="6" borderId="13" xfId="8" applyFont="1" applyFill="1" applyBorder="1" applyAlignment="1">
      <alignment horizontal="center"/>
    </xf>
    <xf numFmtId="0" fontId="21" fillId="6" borderId="15" xfId="8" applyFont="1" applyFill="1" applyBorder="1" applyAlignment="1">
      <alignment horizontal="center"/>
    </xf>
    <xf numFmtId="10" fontId="23" fillId="0" borderId="13" xfId="19" applyNumberFormat="1" applyFont="1" applyBorder="1" applyAlignment="1">
      <alignment horizontal="center"/>
    </xf>
    <xf numFmtId="10" fontId="23" fillId="0" borderId="15" xfId="19" applyNumberFormat="1" applyFont="1" applyBorder="1" applyAlignment="1">
      <alignment horizontal="center"/>
    </xf>
    <xf numFmtId="10" fontId="23" fillId="0" borderId="13" xfId="8" applyNumberFormat="1" applyFont="1" applyBorder="1" applyAlignment="1">
      <alignment horizontal="center"/>
    </xf>
    <xf numFmtId="0" fontId="23" fillId="0" borderId="15" xfId="8" applyFont="1" applyBorder="1" applyAlignment="1">
      <alignment horizontal="center"/>
    </xf>
  </cellXfs>
  <cellStyles count="34">
    <cellStyle name="ALYN1" xfId="1" xr:uid="{00000000-0005-0000-0000-000000000000}"/>
    <cellStyle name="Comma" xfId="2" builtinId="3"/>
    <cellStyle name="Comma 2" xfId="11" xr:uid="{C69A037D-6BC2-4095-A6CB-956980EC4785}"/>
    <cellStyle name="Comma 2 2" xfId="22" xr:uid="{2045F6BB-6471-4703-84E8-C24E4BB7EE89}"/>
    <cellStyle name="Comma 2 3" xfId="31" xr:uid="{AABB199E-9429-4FDC-8DD2-A9180E8BECA8}"/>
    <cellStyle name="Comma 3" xfId="15" xr:uid="{978BDC4E-BA7F-40DD-845A-12BEAFA76A2A}"/>
    <cellStyle name="Comma 4" xfId="25" xr:uid="{92138C0F-E604-4804-B906-FFFFFB27E707}"/>
    <cellStyle name="Comma 5" xfId="20" xr:uid="{CDFDFF32-0EC8-43A3-9F9B-6F921BC56AB3}"/>
    <cellStyle name="Comma0 - Style4" xfId="3" xr:uid="{00000000-0005-0000-0000-000002000000}"/>
    <cellStyle name="Comma1 - Style1" xfId="4" xr:uid="{00000000-0005-0000-0000-000003000000}"/>
    <cellStyle name="Currency" xfId="5" builtinId="4"/>
    <cellStyle name="Currency 2" xfId="12" xr:uid="{8D7ADD02-7076-4EE1-BBB0-A4F4E5D8FF59}"/>
    <cellStyle name="Currency 2 2" xfId="32" xr:uid="{A2806B7D-7BF5-49EC-B5E8-5930AEF53BF7}"/>
    <cellStyle name="Currency 3" xfId="16" xr:uid="{D2B67F20-AD35-42DD-8571-346391F7D9B1}"/>
    <cellStyle name="Currency 4" xfId="21" xr:uid="{283656C6-9957-450A-B7B3-3AA75F1F5D13}"/>
    <cellStyle name="Currency 5" xfId="28" xr:uid="{2CF11519-F530-43B9-B981-C13668469934}"/>
    <cellStyle name="Currency 6" xfId="9" xr:uid="{543FFA53-4A50-4BDD-80CA-A0FD4857335C}"/>
    <cellStyle name="Date - Style3" xfId="6" xr:uid="{00000000-0005-0000-0000-000005000000}"/>
    <cellStyle name="Normal" xfId="0" builtinId="0"/>
    <cellStyle name="Normal 2" xfId="10" xr:uid="{32F1F027-53A9-4B50-AC2B-9AB0EFDA9246}"/>
    <cellStyle name="Normal 2 10" xfId="23" xr:uid="{51CD9811-4B0F-4C30-88A1-A9CA6F664713}"/>
    <cellStyle name="Normal 2 2" xfId="26" xr:uid="{0A2CBB1B-75E4-4538-B654-6AEA459DDB43}"/>
    <cellStyle name="Normal 3" xfId="14" xr:uid="{3D886C8A-40F0-46A2-8FAF-06B774922DBD}"/>
    <cellStyle name="Normal 3 2" xfId="27" xr:uid="{43BB707A-42EA-4423-B566-8827ACEF3DCC}"/>
    <cellStyle name="Normal 4" xfId="18" xr:uid="{5A0AC223-22EA-4C48-9D7A-171EA0ECD520}"/>
    <cellStyle name="Normal 4 2" xfId="30" xr:uid="{23DF2D3E-13A9-406C-8CA9-171CFA18571A}"/>
    <cellStyle name="Normal 5" xfId="29" xr:uid="{F86ECF3B-4882-4817-B35E-23AF8193272C}"/>
    <cellStyle name="Normal 6" xfId="24" xr:uid="{994D7F95-5292-404B-A696-B5FAFC4150D8}"/>
    <cellStyle name="Normal 7" xfId="8" xr:uid="{92C7FD82-9E97-48E6-AB83-34C9473CBA40}"/>
    <cellStyle name="Percen - Style2" xfId="7" xr:uid="{00000000-0005-0000-0000-000007000000}"/>
    <cellStyle name="Percent 2" xfId="13" xr:uid="{9B99A24C-2262-45CD-8BBA-6AD6D24FD8A8}"/>
    <cellStyle name="Percent 2 2" xfId="33" xr:uid="{DB6DC9E3-FBA2-4BE3-AD03-05302B0690BD}"/>
    <cellStyle name="Percent 3" xfId="17" xr:uid="{6F7500CE-76C0-4416-AE28-3654716A83F1}"/>
    <cellStyle name="Percent 4" xfId="19" xr:uid="{30DCE75C-E944-41B6-93FA-EAD5DBB02469}"/>
  </cellStyles>
  <dxfs count="0"/>
  <tableStyles count="1" defaultTableStyle="TableStyleMedium2" defaultPivotStyle="PivotStyleLight16">
    <tableStyle name="Invisible" pivot="0" table="0" count="0" xr9:uid="{12E2F172-42BA-46D2-B65F-6187F978872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3"/>
  <sheetViews>
    <sheetView tabSelected="1" zoomScaleNormal="100" workbookViewId="0">
      <pane ySplit="12" topLeftCell="A135" activePane="bottomLeft" state="frozen"/>
      <selection pane="bottomLeft" activeCell="A145" sqref="A145:B145"/>
    </sheetView>
  </sheetViews>
  <sheetFormatPr defaultColWidth="8.88671875" defaultRowHeight="12"/>
  <cols>
    <col min="1" max="1" width="5.77734375" style="49" customWidth="1"/>
    <col min="2" max="2" width="75.44140625" style="50" customWidth="1"/>
    <col min="3" max="3" width="3.77734375" style="102" customWidth="1"/>
    <col min="4" max="9" width="10.44140625" style="51" customWidth="1"/>
    <col min="10" max="10" width="5.88671875" style="81" customWidth="1"/>
    <col min="11" max="11" width="5.88671875" style="82" customWidth="1"/>
    <col min="12" max="12" width="9.77734375" style="51" customWidth="1"/>
    <col min="13" max="13" width="10.44140625" style="51" bestFit="1" customWidth="1"/>
    <col min="14" max="14" width="10.88671875" style="51" bestFit="1" customWidth="1"/>
    <col min="15" max="15" width="8.88671875" style="51"/>
    <col min="16" max="16" width="10.44140625" style="51" bestFit="1" customWidth="1"/>
    <col min="17" max="16384" width="8.88671875" style="51"/>
  </cols>
  <sheetData>
    <row r="1" spans="1:254">
      <c r="H1" s="83" t="s">
        <v>37</v>
      </c>
      <c r="J1" s="52"/>
      <c r="K1" s="53"/>
      <c r="L1" s="83" t="s">
        <v>262</v>
      </c>
      <c r="O1" s="83" t="s">
        <v>18</v>
      </c>
      <c r="R1" s="83" t="s">
        <v>256</v>
      </c>
    </row>
    <row r="2" spans="1:254" s="5" customFormat="1" ht="14.1" customHeight="1">
      <c r="A2" s="3"/>
      <c r="B2" s="2" t="s">
        <v>0</v>
      </c>
      <c r="C2" s="103"/>
      <c r="D2" s="90"/>
      <c r="H2" s="5" t="s">
        <v>69</v>
      </c>
      <c r="I2" s="84">
        <f>2898179+10000</f>
        <v>2908179</v>
      </c>
      <c r="J2" s="85"/>
      <c r="K2" s="6"/>
      <c r="L2" s="51" t="s">
        <v>67</v>
      </c>
      <c r="M2" s="71">
        <f>F11*Q2</f>
        <v>2904489.7086011227</v>
      </c>
      <c r="N2" s="116">
        <f>+M2/M4</f>
        <v>0.51145427317687497</v>
      </c>
      <c r="O2" s="51" t="s">
        <v>67</v>
      </c>
      <c r="P2" s="71">
        <f>D24+D39+D96</f>
        <v>2942306.3</v>
      </c>
      <c r="Q2" s="116">
        <f>+P2/P4</f>
        <v>0.51145427317687497</v>
      </c>
      <c r="R2" s="90">
        <f>(5307210.29*0.068)*Q2</f>
        <v>184578.88593987716</v>
      </c>
    </row>
    <row r="3" spans="1:254" s="5" customFormat="1" ht="14.1" customHeight="1">
      <c r="A3" s="3"/>
      <c r="B3" s="4" t="s">
        <v>1</v>
      </c>
      <c r="C3" s="104"/>
      <c r="D3" s="96" t="s">
        <v>55</v>
      </c>
      <c r="H3" s="5" t="s">
        <v>47</v>
      </c>
      <c r="I3" s="84">
        <f>229536-221500</f>
        <v>8036</v>
      </c>
      <c r="J3" s="85"/>
      <c r="K3" s="6"/>
      <c r="L3" s="51" t="s">
        <v>68</v>
      </c>
      <c r="M3" s="115">
        <f>F11*Q3</f>
        <v>2774394.7213988793</v>
      </c>
      <c r="N3" s="116">
        <f>+M3/M4</f>
        <v>0.48854572682312508</v>
      </c>
      <c r="O3" s="51" t="s">
        <v>68</v>
      </c>
      <c r="P3" s="115">
        <f>D11-P2-D143-D144</f>
        <v>2810517.4700000007</v>
      </c>
      <c r="Q3" s="116">
        <f>+P3/P4</f>
        <v>0.48854572682312508</v>
      </c>
      <c r="R3" s="158">
        <f>(5307210.29*0.068)*Q3</f>
        <v>176311.41378012285</v>
      </c>
    </row>
    <row r="4" spans="1:254" s="5" customFormat="1" ht="14.1" customHeight="1">
      <c r="A4" s="3"/>
      <c r="B4" s="89" t="s">
        <v>50</v>
      </c>
      <c r="C4" s="104"/>
      <c r="D4" s="101" t="s">
        <v>56</v>
      </c>
      <c r="H4" s="5" t="s">
        <v>70</v>
      </c>
      <c r="I4" s="84">
        <f>28982</f>
        <v>28982</v>
      </c>
      <c r="J4" s="85"/>
      <c r="K4" s="6"/>
      <c r="L4" s="51" t="s">
        <v>48</v>
      </c>
      <c r="M4" s="71">
        <f>SUM(M2:M3)</f>
        <v>5678884.4300000016</v>
      </c>
      <c r="N4" s="116">
        <f>SUM(N2:N3)</f>
        <v>1</v>
      </c>
      <c r="O4" s="51" t="s">
        <v>48</v>
      </c>
      <c r="P4" s="71">
        <f>SUM(P2:P3)</f>
        <v>5752823.7700000005</v>
      </c>
      <c r="Q4" s="116">
        <f>SUM(Q2:Q3)</f>
        <v>1</v>
      </c>
      <c r="R4" s="90">
        <f>SUM(R2:R3)</f>
        <v>360890.29972000001</v>
      </c>
    </row>
    <row r="5" spans="1:254" s="5" customFormat="1" ht="14.1" customHeight="1">
      <c r="A5" s="3"/>
      <c r="B5" s="2" t="s">
        <v>2</v>
      </c>
      <c r="C5" s="103"/>
      <c r="D5" s="98" t="s">
        <v>54</v>
      </c>
      <c r="H5" s="5" t="s">
        <v>73</v>
      </c>
      <c r="I5" s="84">
        <f>4347</f>
        <v>4347</v>
      </c>
      <c r="J5" s="85"/>
      <c r="K5" s="6"/>
      <c r="L5" s="51"/>
      <c r="M5" s="71"/>
      <c r="N5" s="71"/>
    </row>
    <row r="6" spans="1:254" s="5" customFormat="1" ht="14.1" customHeight="1" thickBot="1">
      <c r="A6" s="3"/>
      <c r="B6" s="2" t="s">
        <v>3</v>
      </c>
      <c r="C6" s="103"/>
      <c r="D6" s="97">
        <v>23025810</v>
      </c>
      <c r="E6" s="5" t="s">
        <v>264</v>
      </c>
      <c r="H6" s="5" t="s">
        <v>71</v>
      </c>
      <c r="I6" s="86">
        <f>168248</f>
        <v>168248</v>
      </c>
      <c r="J6" s="85"/>
      <c r="K6" s="6"/>
      <c r="L6" s="51"/>
      <c r="M6" s="71"/>
      <c r="N6" s="71"/>
    </row>
    <row r="7" spans="1:254" s="5" customFormat="1" ht="14.1" customHeight="1">
      <c r="A7" s="3"/>
      <c r="B7" s="2" t="s">
        <v>4</v>
      </c>
      <c r="C7" s="103"/>
      <c r="D7" s="99" t="s">
        <v>92</v>
      </c>
      <c r="G7" s="111">
        <f>+G11-F11</f>
        <v>0</v>
      </c>
      <c r="H7" s="5" t="s">
        <v>48</v>
      </c>
      <c r="I7" s="87">
        <f>SUM(I2:I6)</f>
        <v>3117792</v>
      </c>
      <c r="J7" s="88">
        <f>+H11-I7</f>
        <v>-3117792</v>
      </c>
      <c r="K7" s="6"/>
      <c r="L7" s="42"/>
      <c r="M7" s="113"/>
      <c r="N7" s="114"/>
    </row>
    <row r="8" spans="1:254" s="5" customFormat="1" ht="14.1" customHeight="1">
      <c r="A8" s="3"/>
      <c r="B8" s="54"/>
      <c r="C8" s="105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1"/>
      <c r="M8" s="75"/>
    </row>
    <row r="9" spans="1:254" s="64" customFormat="1" ht="14.1" customHeight="1">
      <c r="A9" s="3"/>
      <c r="B9" s="58" t="s">
        <v>7</v>
      </c>
      <c r="C9" s="106"/>
      <c r="D9" s="59" t="s">
        <v>8</v>
      </c>
      <c r="E9" s="60" t="s">
        <v>9</v>
      </c>
      <c r="F9" s="60" t="s">
        <v>10</v>
      </c>
      <c r="G9" s="61" t="s">
        <v>11</v>
      </c>
      <c r="H9" s="61" t="s">
        <v>12</v>
      </c>
      <c r="I9" s="60" t="s">
        <v>8</v>
      </c>
      <c r="J9" s="62" t="s">
        <v>13</v>
      </c>
      <c r="K9" s="63" t="s">
        <v>13</v>
      </c>
      <c r="L9" s="92" t="s">
        <v>51</v>
      </c>
      <c r="M9" s="93" t="s">
        <v>52</v>
      </c>
    </row>
    <row r="10" spans="1:254" s="71" customFormat="1" ht="14.1" customHeight="1">
      <c r="A10" s="65"/>
      <c r="B10" s="66"/>
      <c r="C10" s="107"/>
      <c r="D10" s="67"/>
      <c r="E10" s="67"/>
      <c r="F10" s="67"/>
      <c r="G10" s="67"/>
      <c r="H10" s="67"/>
      <c r="I10" s="67"/>
      <c r="J10" s="68"/>
      <c r="K10" s="69"/>
      <c r="L10" s="94">
        <f>F11*Q2</f>
        <v>2904489.7086011227</v>
      </c>
      <c r="M10" s="1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</row>
    <row r="11" spans="1:254" s="76" customFormat="1" ht="14.1" customHeight="1">
      <c r="A11" s="46" t="s">
        <v>14</v>
      </c>
      <c r="B11" s="72" t="s">
        <v>15</v>
      </c>
      <c r="C11" s="108"/>
      <c r="D11" s="13">
        <f>SUM(D14:D233)</f>
        <v>5678884.4300000006</v>
      </c>
      <c r="E11" s="13">
        <f>SUM(E14:E233)-F11</f>
        <v>0</v>
      </c>
      <c r="F11" s="13">
        <f>SUM(F14:F233)</f>
        <v>5678884.4300000016</v>
      </c>
      <c r="G11" s="13">
        <f>SUM(G14:G233)</f>
        <v>5678884.4299999997</v>
      </c>
      <c r="H11" s="13">
        <f>+D11-G11</f>
        <v>0</v>
      </c>
      <c r="I11" s="13">
        <f>SUM(I14:I233)</f>
        <v>2904489.71</v>
      </c>
      <c r="J11" s="73"/>
      <c r="K11" s="74"/>
      <c r="L11" s="95">
        <f>SUM(L13:L1233)</f>
        <v>2904489.71</v>
      </c>
      <c r="M11" s="95">
        <f>SUM(M13:M233)</f>
        <v>0</v>
      </c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</row>
    <row r="12" spans="1:254" s="76" customFormat="1" ht="14.1" customHeight="1">
      <c r="A12" s="46"/>
      <c r="B12" s="77"/>
      <c r="C12" s="109"/>
      <c r="D12" s="14"/>
      <c r="E12" s="45"/>
      <c r="F12" s="14"/>
      <c r="G12" s="14"/>
      <c r="H12" s="14"/>
      <c r="I12" s="14"/>
      <c r="J12" s="78"/>
      <c r="K12" s="79"/>
      <c r="L12" s="80">
        <f>L10-L11</f>
        <v>-1.398877240717411E-3</v>
      </c>
      <c r="M12" s="75">
        <f>M11-L11</f>
        <v>-2904489.71</v>
      </c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</row>
    <row r="13" spans="1:254" s="12" customFormat="1" ht="14.1" customHeight="1">
      <c r="A13" s="43"/>
      <c r="B13" s="8"/>
      <c r="C13" s="110" t="s">
        <v>49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8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>
      <c r="A14" s="44" t="s">
        <v>53</v>
      </c>
      <c r="B14" s="8"/>
      <c r="C14" s="110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48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>
      <c r="A15" s="7">
        <v>44683</v>
      </c>
      <c r="B15" s="8" t="s">
        <v>57</v>
      </c>
      <c r="C15" s="112" t="s">
        <v>58</v>
      </c>
      <c r="D15" s="10"/>
      <c r="E15" s="10">
        <f t="shared" si="2"/>
        <v>0</v>
      </c>
      <c r="F15" s="10"/>
      <c r="G15" s="10">
        <v>221500</v>
      </c>
      <c r="H15" s="10">
        <f t="shared" si="4"/>
        <v>0</v>
      </c>
      <c r="I15" s="10"/>
      <c r="J15" s="48" t="s">
        <v>59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>
      <c r="A16" s="7" t="s">
        <v>60</v>
      </c>
      <c r="B16" s="8" t="s">
        <v>61</v>
      </c>
      <c r="C16" s="112" t="s">
        <v>62</v>
      </c>
      <c r="D16" s="10"/>
      <c r="E16" s="10">
        <f t="shared" si="2"/>
        <v>0</v>
      </c>
      <c r="F16" s="10">
        <v>41531.25</v>
      </c>
      <c r="G16" s="10">
        <f t="shared" si="3"/>
        <v>0</v>
      </c>
      <c r="H16" s="10">
        <f t="shared" si="4"/>
        <v>0</v>
      </c>
      <c r="I16" s="10"/>
      <c r="J16" s="48" t="s">
        <v>59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>
      <c r="A17" s="7"/>
      <c r="B17" s="8"/>
      <c r="C17" s="110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8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>
      <c r="A18" s="7"/>
      <c r="B18" s="100"/>
      <c r="C18" s="110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8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>
      <c r="A19" s="44" t="s">
        <v>63</v>
      </c>
      <c r="B19" s="8"/>
      <c r="C19" s="110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48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>
      <c r="A20" s="7">
        <v>44797</v>
      </c>
      <c r="B20" s="8" t="s">
        <v>64</v>
      </c>
      <c r="C20" s="110" t="s">
        <v>75</v>
      </c>
      <c r="D20" s="10"/>
      <c r="E20" s="10">
        <f t="shared" si="2"/>
        <v>0</v>
      </c>
      <c r="F20" s="10">
        <v>41531.25</v>
      </c>
      <c r="G20" s="10">
        <f t="shared" si="3"/>
        <v>0</v>
      </c>
      <c r="H20" s="10">
        <f t="shared" si="4"/>
        <v>0</v>
      </c>
      <c r="I20" s="10"/>
      <c r="J20" s="48" t="s">
        <v>59</v>
      </c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>
      <c r="A21" s="7">
        <v>44805</v>
      </c>
      <c r="B21" s="10" t="s">
        <v>65</v>
      </c>
      <c r="C21" s="110" t="s">
        <v>75</v>
      </c>
      <c r="D21" s="10">
        <v>869478</v>
      </c>
      <c r="E21" s="10">
        <f t="shared" si="2"/>
        <v>869478</v>
      </c>
      <c r="F21" s="10"/>
      <c r="G21" s="10">
        <f t="shared" si="3"/>
        <v>0</v>
      </c>
      <c r="H21" s="10">
        <f t="shared" si="4"/>
        <v>869478</v>
      </c>
      <c r="I21" s="10"/>
      <c r="J21" s="48"/>
      <c r="K21" s="11">
        <v>4667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>
      <c r="A22" s="7">
        <f>+A21</f>
        <v>44805</v>
      </c>
      <c r="B22" s="10" t="s">
        <v>72</v>
      </c>
      <c r="C22" s="110" t="s">
        <v>75</v>
      </c>
      <c r="D22" s="10">
        <v>-57810</v>
      </c>
      <c r="E22" s="10">
        <f t="shared" si="2"/>
        <v>-57810</v>
      </c>
      <c r="F22" s="10"/>
      <c r="G22" s="10">
        <f t="shared" si="3"/>
        <v>0</v>
      </c>
      <c r="H22" s="10">
        <f t="shared" si="4"/>
        <v>-57810</v>
      </c>
      <c r="I22" s="10"/>
      <c r="J22" s="48"/>
      <c r="K22" s="11">
        <v>4663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>
      <c r="A23" s="7">
        <f>+A22</f>
        <v>44805</v>
      </c>
      <c r="B23" s="10" t="s">
        <v>66</v>
      </c>
      <c r="C23" s="110" t="s">
        <v>75</v>
      </c>
      <c r="D23" s="9"/>
      <c r="E23" s="10">
        <f t="shared" si="2"/>
        <v>0</v>
      </c>
      <c r="F23" s="10">
        <v>2898</v>
      </c>
      <c r="G23" s="10">
        <f t="shared" si="3"/>
        <v>2898</v>
      </c>
      <c r="H23" s="10">
        <f t="shared" si="4"/>
        <v>0</v>
      </c>
      <c r="I23" s="10"/>
      <c r="J23" s="48"/>
      <c r="K23" s="11">
        <v>6870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>
      <c r="A24" s="7">
        <f>+A23</f>
        <v>44805</v>
      </c>
      <c r="B24" s="8" t="s">
        <v>74</v>
      </c>
      <c r="C24" s="110" t="s">
        <v>75</v>
      </c>
      <c r="D24" s="10">
        <v>2530522</v>
      </c>
      <c r="E24" s="10">
        <f t="shared" si="2"/>
        <v>2530522</v>
      </c>
      <c r="F24" s="10"/>
      <c r="G24" s="10">
        <f t="shared" si="3"/>
        <v>0</v>
      </c>
      <c r="H24" s="10">
        <f t="shared" si="4"/>
        <v>2530522</v>
      </c>
      <c r="I24" s="10"/>
      <c r="J24" s="48"/>
      <c r="K24" s="11">
        <v>4761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>
      <c r="A25" s="7">
        <v>44819</v>
      </c>
      <c r="B25" s="117" t="s">
        <v>76</v>
      </c>
      <c r="C25" s="110" t="s">
        <v>58</v>
      </c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48"/>
      <c r="K25" s="11"/>
      <c r="L25" s="10">
        <v>63977.919999999998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>
      <c r="A26" s="7">
        <v>44855</v>
      </c>
      <c r="B26" s="117" t="s">
        <v>77</v>
      </c>
      <c r="C26" s="110" t="s">
        <v>58</v>
      </c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>
        <v>63977.919999999998</v>
      </c>
      <c r="J26" s="48"/>
      <c r="K26" s="11">
        <v>4760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>
      <c r="A27" s="7">
        <v>44958</v>
      </c>
      <c r="B27" s="8" t="s">
        <v>78</v>
      </c>
      <c r="C27" s="110" t="s">
        <v>79</v>
      </c>
      <c r="D27" s="10"/>
      <c r="E27" s="10">
        <f t="shared" si="2"/>
        <v>0</v>
      </c>
      <c r="F27" s="10"/>
      <c r="G27" s="10">
        <v>16475</v>
      </c>
      <c r="H27" s="10">
        <f t="shared" si="4"/>
        <v>0</v>
      </c>
      <c r="I27" s="10"/>
      <c r="J27" s="48" t="s">
        <v>59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>
      <c r="A28" s="7">
        <v>44980</v>
      </c>
      <c r="B28" s="8" t="s">
        <v>80</v>
      </c>
      <c r="C28" s="110" t="s">
        <v>75</v>
      </c>
      <c r="D28" s="10"/>
      <c r="E28" s="10">
        <f t="shared" si="2"/>
        <v>0</v>
      </c>
      <c r="F28" s="10">
        <v>95418.75</v>
      </c>
      <c r="G28" s="10">
        <f t="shared" si="3"/>
        <v>0</v>
      </c>
      <c r="H28" s="10">
        <f t="shared" si="4"/>
        <v>0</v>
      </c>
      <c r="I28" s="10"/>
      <c r="J28" s="48" t="s">
        <v>59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>
      <c r="A29" s="7">
        <v>45028</v>
      </c>
      <c r="B29" s="117" t="s">
        <v>82</v>
      </c>
      <c r="C29" s="110" t="s">
        <v>58</v>
      </c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48"/>
      <c r="K29" s="11"/>
      <c r="L29" s="10">
        <v>71017.429999999993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>
      <c r="A30" s="7">
        <v>45041</v>
      </c>
      <c r="B30" s="8" t="s">
        <v>81</v>
      </c>
      <c r="C30" s="110" t="s">
        <v>75</v>
      </c>
      <c r="D30" s="10"/>
      <c r="E30" s="10">
        <f t="shared" si="2"/>
        <v>0</v>
      </c>
      <c r="F30" s="10">
        <v>132</v>
      </c>
      <c r="G30" s="10">
        <f t="shared" si="3"/>
        <v>132</v>
      </c>
      <c r="H30" s="10">
        <f t="shared" si="4"/>
        <v>0</v>
      </c>
      <c r="I30" s="10"/>
      <c r="J30" s="48"/>
      <c r="K30" s="11">
        <v>6861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>
      <c r="A31" s="7">
        <v>45047</v>
      </c>
      <c r="B31" s="8" t="s">
        <v>83</v>
      </c>
      <c r="C31" s="110" t="s">
        <v>75</v>
      </c>
      <c r="D31" s="10"/>
      <c r="E31" s="10">
        <f t="shared" ref="E31:E47" si="5">+D31</f>
        <v>0</v>
      </c>
      <c r="F31" s="10">
        <f>110+110</f>
        <v>220</v>
      </c>
      <c r="G31" s="10">
        <f t="shared" ref="G31:G34" si="6">IF(J31&gt;0,0,F31)</f>
        <v>220</v>
      </c>
      <c r="H31" s="10">
        <f t="shared" ref="H31" si="7">+D31</f>
        <v>0</v>
      </c>
      <c r="I31" s="10"/>
      <c r="J31" s="48"/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>
      <c r="A32" s="7">
        <v>45064</v>
      </c>
      <c r="B32" s="117" t="s">
        <v>84</v>
      </c>
      <c r="C32" s="110" t="s">
        <v>58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48"/>
      <c r="K32" s="11"/>
      <c r="L32" s="10">
        <v>261.98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>
      <c r="A33" s="7">
        <v>45050</v>
      </c>
      <c r="B33" s="117" t="s">
        <v>85</v>
      </c>
      <c r="C33" s="110" t="s">
        <v>58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>
        <v>71017.429999999993</v>
      </c>
      <c r="J33" s="48"/>
      <c r="K33" s="11">
        <v>4760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>
      <c r="A34" s="7">
        <v>45077</v>
      </c>
      <c r="B34" s="8" t="s">
        <v>86</v>
      </c>
      <c r="C34" s="110" t="s">
        <v>75</v>
      </c>
      <c r="D34" s="10"/>
      <c r="E34" s="10">
        <f t="shared" si="5"/>
        <v>0</v>
      </c>
      <c r="F34" s="10">
        <f>110+110</f>
        <v>220</v>
      </c>
      <c r="G34" s="10">
        <f t="shared" si="6"/>
        <v>220</v>
      </c>
      <c r="H34" s="10">
        <f t="shared" si="8"/>
        <v>0</v>
      </c>
      <c r="I34" s="10"/>
      <c r="J34" s="48"/>
      <c r="K34" s="11">
        <v>6861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>
      <c r="A35" s="7">
        <v>45092</v>
      </c>
      <c r="B35" s="117" t="s">
        <v>87</v>
      </c>
      <c r="C35" s="110" t="s">
        <v>58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48"/>
      <c r="K35" s="11"/>
      <c r="L35" s="10">
        <v>163.74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>
      <c r="A36" s="7">
        <v>45100</v>
      </c>
      <c r="B36" s="117" t="s">
        <v>88</v>
      </c>
      <c r="C36" s="110" t="s">
        <v>58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>
        <v>261.98</v>
      </c>
      <c r="J36" s="48"/>
      <c r="K36" s="11">
        <v>4760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>
      <c r="A37" s="7" t="s">
        <v>89</v>
      </c>
      <c r="B37" s="8" t="s">
        <v>90</v>
      </c>
      <c r="C37" s="110" t="s">
        <v>75</v>
      </c>
      <c r="D37" s="10"/>
      <c r="E37" s="10">
        <f t="shared" si="5"/>
        <v>0</v>
      </c>
      <c r="F37" s="10">
        <v>75</v>
      </c>
      <c r="G37" s="10">
        <f t="shared" si="9"/>
        <v>75</v>
      </c>
      <c r="H37" s="10">
        <f t="shared" si="10"/>
        <v>0</v>
      </c>
      <c r="I37" s="10"/>
      <c r="J37" s="48"/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>
      <c r="A38" s="7" t="s">
        <v>89</v>
      </c>
      <c r="B38" s="117" t="s">
        <v>93</v>
      </c>
      <c r="C38" s="110" t="s">
        <v>49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48"/>
      <c r="K38" s="11"/>
      <c r="L38" s="10">
        <v>55.82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>
      <c r="A39" s="7" t="s">
        <v>89</v>
      </c>
      <c r="B39" s="118" t="s">
        <v>91</v>
      </c>
      <c r="C39" s="110" t="s">
        <v>75</v>
      </c>
      <c r="D39" s="10">
        <v>64293</v>
      </c>
      <c r="E39" s="10">
        <f t="shared" si="5"/>
        <v>64293</v>
      </c>
      <c r="F39" s="10"/>
      <c r="G39" s="10">
        <f t="shared" si="9"/>
        <v>0</v>
      </c>
      <c r="H39" s="10">
        <f t="shared" si="10"/>
        <v>64293</v>
      </c>
      <c r="I39" s="10"/>
      <c r="J39" s="48"/>
      <c r="K39" s="11">
        <v>4761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>
      <c r="A40" s="7"/>
      <c r="B40" s="8"/>
      <c r="C40" s="110" t="s">
        <v>49</v>
      </c>
      <c r="E40" s="10">
        <f t="shared" si="5"/>
        <v>0</v>
      </c>
      <c r="F40" s="10"/>
      <c r="G40" s="10">
        <f t="shared" si="9"/>
        <v>0</v>
      </c>
      <c r="H40" s="10">
        <f t="shared" si="10"/>
        <v>0</v>
      </c>
      <c r="I40" s="10"/>
      <c r="J40" s="48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>
      <c r="A41" s="44" t="s">
        <v>94</v>
      </c>
      <c r="B41" s="8"/>
      <c r="C41" s="110"/>
      <c r="D41" s="10"/>
      <c r="E41" s="10">
        <f t="shared" si="5"/>
        <v>0</v>
      </c>
      <c r="F41" s="10"/>
      <c r="G41" s="10">
        <f t="shared" si="9"/>
        <v>0</v>
      </c>
      <c r="H41" s="10">
        <f t="shared" si="10"/>
        <v>0</v>
      </c>
      <c r="I41" s="10"/>
      <c r="J41" s="48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>
      <c r="A42" s="7">
        <v>45138</v>
      </c>
      <c r="B42" s="118" t="s">
        <v>95</v>
      </c>
      <c r="C42" s="110" t="s">
        <v>75</v>
      </c>
      <c r="D42" s="10">
        <v>1725338</v>
      </c>
      <c r="E42" s="10">
        <f t="shared" si="5"/>
        <v>1725338</v>
      </c>
      <c r="F42" s="10"/>
      <c r="G42" s="10">
        <f t="shared" si="9"/>
        <v>0</v>
      </c>
      <c r="H42" s="10">
        <f t="shared" si="10"/>
        <v>1725338</v>
      </c>
      <c r="I42" s="10"/>
      <c r="J42" s="48"/>
      <c r="K42" s="11">
        <v>4666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>
      <c r="A43" s="7">
        <v>45112</v>
      </c>
      <c r="B43" s="117" t="s">
        <v>96</v>
      </c>
      <c r="C43" s="110" t="s">
        <v>58</v>
      </c>
      <c r="D43" s="10"/>
      <c r="E43" s="10">
        <f t="shared" si="5"/>
        <v>0</v>
      </c>
      <c r="F43" s="10"/>
      <c r="G43" s="10">
        <f t="shared" ref="G43" si="11">IF(J43&gt;0,0,F43)</f>
        <v>0</v>
      </c>
      <c r="H43" s="10">
        <f t="shared" si="10"/>
        <v>0</v>
      </c>
      <c r="I43" s="10">
        <v>163.74</v>
      </c>
      <c r="J43" s="48"/>
      <c r="K43" s="11">
        <v>4760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>
      <c r="A44" s="7">
        <v>45124</v>
      </c>
      <c r="B44" s="47" t="s">
        <v>97</v>
      </c>
      <c r="C44" s="110" t="s">
        <v>58</v>
      </c>
      <c r="D44" s="10"/>
      <c r="E44" s="10">
        <f t="shared" si="5"/>
        <v>0</v>
      </c>
      <c r="F44" s="10"/>
      <c r="G44" s="10">
        <v>4514681</v>
      </c>
      <c r="H44" s="10">
        <f t="shared" si="10"/>
        <v>0</v>
      </c>
      <c r="I44" s="10"/>
      <c r="J44" s="48" t="s">
        <v>98</v>
      </c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>
      <c r="A45" s="7">
        <v>45149</v>
      </c>
      <c r="B45" s="8" t="s">
        <v>99</v>
      </c>
      <c r="C45" s="110" t="s">
        <v>58</v>
      </c>
      <c r="D45" s="10"/>
      <c r="E45" s="10">
        <f t="shared" si="5"/>
        <v>0</v>
      </c>
      <c r="F45" s="10"/>
      <c r="G45" s="10">
        <v>45146</v>
      </c>
      <c r="H45" s="10">
        <f t="shared" si="10"/>
        <v>0</v>
      </c>
      <c r="I45" s="10"/>
      <c r="J45" s="48" t="s">
        <v>100</v>
      </c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>
      <c r="A46" s="7">
        <v>45147</v>
      </c>
      <c r="B46" s="117" t="s">
        <v>101</v>
      </c>
      <c r="C46" s="110" t="s">
        <v>58</v>
      </c>
      <c r="D46" s="10"/>
      <c r="E46" s="10">
        <f t="shared" si="5"/>
        <v>0</v>
      </c>
      <c r="F46" s="10"/>
      <c r="G46" s="10">
        <f t="shared" si="9"/>
        <v>0</v>
      </c>
      <c r="H46" s="10">
        <f t="shared" si="10"/>
        <v>0</v>
      </c>
      <c r="I46" s="10">
        <v>55.82</v>
      </c>
      <c r="J46" s="48"/>
      <c r="K46" s="11">
        <v>4760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>
      <c r="A47" s="7">
        <v>45170</v>
      </c>
      <c r="B47" s="8" t="s">
        <v>102</v>
      </c>
      <c r="C47" s="110" t="s">
        <v>75</v>
      </c>
      <c r="D47" s="10"/>
      <c r="E47" s="10">
        <f t="shared" si="5"/>
        <v>0</v>
      </c>
      <c r="F47" s="10">
        <v>65234.28</v>
      </c>
      <c r="G47" s="10">
        <f t="shared" si="9"/>
        <v>0</v>
      </c>
      <c r="H47" s="10">
        <f t="shared" si="10"/>
        <v>0</v>
      </c>
      <c r="I47" s="10"/>
      <c r="J47" s="48" t="s">
        <v>98</v>
      </c>
      <c r="K47" s="11">
        <v>6813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>
      <c r="A48" s="7">
        <v>45170</v>
      </c>
      <c r="B48" s="8" t="s">
        <v>103</v>
      </c>
      <c r="C48" s="110" t="s">
        <v>75</v>
      </c>
      <c r="D48" s="10"/>
      <c r="E48" s="10">
        <f t="shared" ref="E48:E54" si="12">+D48</f>
        <v>0</v>
      </c>
      <c r="F48" s="10">
        <v>223.96</v>
      </c>
      <c r="G48" s="10">
        <f t="shared" si="9"/>
        <v>0</v>
      </c>
      <c r="H48" s="10">
        <f t="shared" si="10"/>
        <v>0</v>
      </c>
      <c r="I48" s="10"/>
      <c r="J48" s="48" t="s">
        <v>98</v>
      </c>
      <c r="K48" s="11">
        <v>6813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>
      <c r="A49" s="7">
        <v>45211</v>
      </c>
      <c r="B49" s="8" t="s">
        <v>104</v>
      </c>
      <c r="C49" s="110" t="s">
        <v>75</v>
      </c>
      <c r="D49" s="10"/>
      <c r="E49" s="10">
        <f t="shared" si="12"/>
        <v>0</v>
      </c>
      <c r="F49" s="10">
        <v>11898.75</v>
      </c>
      <c r="G49" s="10">
        <f t="shared" si="9"/>
        <v>0</v>
      </c>
      <c r="H49" s="10">
        <f t="shared" si="10"/>
        <v>0</v>
      </c>
      <c r="I49" s="10"/>
      <c r="J49" s="48" t="s">
        <v>59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>
      <c r="A50" s="7">
        <v>45229</v>
      </c>
      <c r="B50" s="117" t="s">
        <v>105</v>
      </c>
      <c r="C50" s="110" t="s">
        <v>75</v>
      </c>
      <c r="D50" s="10"/>
      <c r="E50" s="10">
        <f t="shared" si="12"/>
        <v>0</v>
      </c>
      <c r="F50" s="10">
        <v>4514.68</v>
      </c>
      <c r="G50" s="10">
        <f t="shared" si="9"/>
        <v>4514.68</v>
      </c>
      <c r="H50" s="10">
        <f t="shared" si="10"/>
        <v>0</v>
      </c>
      <c r="I50" s="10"/>
      <c r="J50" s="48"/>
      <c r="K50" s="11">
        <v>6872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>
      <c r="A51" s="7">
        <v>45257</v>
      </c>
      <c r="B51" s="8" t="s">
        <v>106</v>
      </c>
      <c r="C51" s="110" t="s">
        <v>75</v>
      </c>
      <c r="D51" s="10"/>
      <c r="E51" s="10">
        <f t="shared" si="12"/>
        <v>0</v>
      </c>
      <c r="F51" s="10">
        <v>217455</v>
      </c>
      <c r="G51" s="10">
        <f t="shared" ref="G51:G66" si="13">IF(J51&gt;0,0,F51)</f>
        <v>0</v>
      </c>
      <c r="H51" s="10">
        <f t="shared" ref="H51:H66" si="14">+D51</f>
        <v>0</v>
      </c>
      <c r="I51" s="10"/>
      <c r="J51" s="48" t="s">
        <v>98</v>
      </c>
      <c r="K51" s="11">
        <v>6813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>
      <c r="A52" s="7">
        <v>45257</v>
      </c>
      <c r="B52" s="8" t="s">
        <v>107</v>
      </c>
      <c r="C52" s="110" t="s">
        <v>75</v>
      </c>
      <c r="D52" s="10"/>
      <c r="E52" s="10">
        <f t="shared" si="12"/>
        <v>0</v>
      </c>
      <c r="F52" s="10">
        <v>11445</v>
      </c>
      <c r="G52" s="10">
        <f t="shared" si="13"/>
        <v>0</v>
      </c>
      <c r="H52" s="10">
        <f t="shared" si="14"/>
        <v>0</v>
      </c>
      <c r="I52" s="10"/>
      <c r="J52" s="48" t="s">
        <v>98</v>
      </c>
      <c r="K52" s="11">
        <v>6813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>
      <c r="A53" s="7">
        <v>45264</v>
      </c>
      <c r="B53" s="8" t="s">
        <v>108</v>
      </c>
      <c r="C53" s="110" t="s">
        <v>58</v>
      </c>
      <c r="D53" s="10"/>
      <c r="E53" s="10">
        <f t="shared" si="12"/>
        <v>0</v>
      </c>
      <c r="F53" s="10"/>
      <c r="G53" s="10">
        <v>83630</v>
      </c>
      <c r="H53" s="10">
        <f t="shared" si="14"/>
        <v>0</v>
      </c>
      <c r="I53" s="10"/>
      <c r="J53" s="48" t="s">
        <v>109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>
      <c r="A54" s="7">
        <v>45271</v>
      </c>
      <c r="B54" s="8" t="s">
        <v>110</v>
      </c>
      <c r="C54" s="110" t="s">
        <v>75</v>
      </c>
      <c r="D54" s="10"/>
      <c r="E54" s="10">
        <f t="shared" si="12"/>
        <v>0</v>
      </c>
      <c r="F54" s="10">
        <v>4759.5</v>
      </c>
      <c r="G54" s="10">
        <f t="shared" si="13"/>
        <v>0</v>
      </c>
      <c r="H54" s="10">
        <f t="shared" si="14"/>
        <v>0</v>
      </c>
      <c r="I54" s="10"/>
      <c r="J54" s="48" t="s">
        <v>59</v>
      </c>
      <c r="K54" s="11">
        <v>6861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>
      <c r="A55" s="7">
        <v>45275</v>
      </c>
      <c r="B55" s="117" t="s">
        <v>111</v>
      </c>
      <c r="C55" s="110" t="s">
        <v>58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48"/>
      <c r="K55" s="11"/>
      <c r="L55" s="10">
        <v>113301.77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>
      <c r="A56" s="7">
        <v>45271</v>
      </c>
      <c r="B56" s="8" t="s">
        <v>112</v>
      </c>
      <c r="C56" s="110" t="s">
        <v>79</v>
      </c>
      <c r="D56" s="10"/>
      <c r="E56" s="10">
        <f t="shared" si="15"/>
        <v>0</v>
      </c>
      <c r="F56" s="10"/>
      <c r="G56" s="10">
        <v>148867.62</v>
      </c>
      <c r="H56" s="10">
        <f t="shared" si="14"/>
        <v>0</v>
      </c>
      <c r="I56" s="10"/>
      <c r="J56" s="48" t="s">
        <v>98</v>
      </c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>
      <c r="A57" s="7">
        <v>45653</v>
      </c>
      <c r="B57" s="8" t="s">
        <v>113</v>
      </c>
      <c r="C57" s="110" t="s">
        <v>75</v>
      </c>
      <c r="D57" s="10"/>
      <c r="E57" s="10">
        <f t="shared" si="15"/>
        <v>0</v>
      </c>
      <c r="F57" s="10">
        <v>410400</v>
      </c>
      <c r="G57" s="10">
        <f t="shared" si="13"/>
        <v>0</v>
      </c>
      <c r="H57" s="10">
        <f t="shared" si="14"/>
        <v>0</v>
      </c>
      <c r="I57" s="10"/>
      <c r="J57" s="48" t="s">
        <v>98</v>
      </c>
      <c r="K57" s="11">
        <v>6813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>
      <c r="A58" s="7">
        <v>45653</v>
      </c>
      <c r="B58" s="8" t="s">
        <v>114</v>
      </c>
      <c r="C58" s="110" t="s">
        <v>75</v>
      </c>
      <c r="D58" s="10"/>
      <c r="E58" s="10">
        <f t="shared" si="15"/>
        <v>0</v>
      </c>
      <c r="F58" s="10">
        <v>21600</v>
      </c>
      <c r="G58" s="10">
        <f t="shared" si="13"/>
        <v>0</v>
      </c>
      <c r="H58" s="10">
        <f t="shared" si="14"/>
        <v>0</v>
      </c>
      <c r="I58" s="10"/>
      <c r="J58" s="48" t="s">
        <v>98</v>
      </c>
      <c r="K58" s="11">
        <v>6813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>
      <c r="A59" s="7">
        <v>45309</v>
      </c>
      <c r="B59" s="117" t="s">
        <v>123</v>
      </c>
      <c r="C59" s="110" t="s">
        <v>58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48"/>
      <c r="K59" s="11"/>
      <c r="L59" s="10">
        <v>215999.96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>
      <c r="A60" s="7">
        <v>45321</v>
      </c>
      <c r="B60" s="118" t="s">
        <v>115</v>
      </c>
      <c r="C60" s="110" t="s">
        <v>75</v>
      </c>
      <c r="D60" s="10">
        <v>5157.58</v>
      </c>
      <c r="E60" s="10">
        <f t="shared" si="15"/>
        <v>5157.58</v>
      </c>
      <c r="F60" s="10"/>
      <c r="G60" s="10">
        <f t="shared" si="13"/>
        <v>0</v>
      </c>
      <c r="H60" s="10">
        <f t="shared" si="14"/>
        <v>5157.58</v>
      </c>
      <c r="I60" s="10"/>
      <c r="J60" s="48"/>
      <c r="K60" s="11">
        <v>4663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>
      <c r="A61" s="7">
        <v>45321</v>
      </c>
      <c r="B61" s="8" t="s">
        <v>116</v>
      </c>
      <c r="C61" s="110" t="s">
        <v>79</v>
      </c>
      <c r="D61" s="10"/>
      <c r="E61" s="10">
        <f t="shared" si="15"/>
        <v>0</v>
      </c>
      <c r="F61" s="10"/>
      <c r="G61" s="10">
        <v>10315.16</v>
      </c>
      <c r="H61" s="10">
        <f t="shared" si="14"/>
        <v>0</v>
      </c>
      <c r="I61" s="10"/>
      <c r="J61" s="48" t="s">
        <v>98</v>
      </c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>
      <c r="A62" s="7">
        <v>45336</v>
      </c>
      <c r="B62" s="117" t="s">
        <v>117</v>
      </c>
      <c r="C62" s="110" t="s">
        <v>58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>
        <v>113301.77</v>
      </c>
      <c r="J62" s="48"/>
      <c r="K62" s="11">
        <v>4760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>
      <c r="A63" s="7">
        <v>45345</v>
      </c>
      <c r="B63" s="8" t="s">
        <v>118</v>
      </c>
      <c r="C63" s="110" t="s">
        <v>75</v>
      </c>
      <c r="D63" s="10"/>
      <c r="E63" s="10">
        <f t="shared" si="15"/>
        <v>0</v>
      </c>
      <c r="F63" s="10">
        <v>4759.5</v>
      </c>
      <c r="G63" s="10">
        <f t="shared" si="13"/>
        <v>0</v>
      </c>
      <c r="H63" s="10">
        <f t="shared" si="14"/>
        <v>0</v>
      </c>
      <c r="I63" s="10"/>
      <c r="J63" s="48" t="s">
        <v>119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>
      <c r="A64" s="7">
        <v>45346</v>
      </c>
      <c r="B64" s="8" t="s">
        <v>120</v>
      </c>
      <c r="C64" s="110" t="s">
        <v>75</v>
      </c>
      <c r="D64" s="10"/>
      <c r="E64" s="10">
        <f t="shared" si="15"/>
        <v>0</v>
      </c>
      <c r="F64" s="10">
        <v>279030.95</v>
      </c>
      <c r="G64" s="10">
        <f t="shared" si="13"/>
        <v>0</v>
      </c>
      <c r="H64" s="10">
        <f t="shared" si="14"/>
        <v>0</v>
      </c>
      <c r="I64" s="10"/>
      <c r="J64" s="48" t="s">
        <v>98</v>
      </c>
      <c r="K64" s="11">
        <v>6813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>
      <c r="A65" s="7">
        <v>45346</v>
      </c>
      <c r="B65" s="8" t="s">
        <v>121</v>
      </c>
      <c r="C65" s="110" t="s">
        <v>75</v>
      </c>
      <c r="D65" s="10"/>
      <c r="E65" s="10">
        <f t="shared" si="15"/>
        <v>0</v>
      </c>
      <c r="F65" s="10">
        <v>14685.84</v>
      </c>
      <c r="G65" s="10">
        <f t="shared" si="13"/>
        <v>0</v>
      </c>
      <c r="H65" s="10">
        <f t="shared" si="14"/>
        <v>0</v>
      </c>
      <c r="I65" s="10"/>
      <c r="J65" s="48" t="s">
        <v>98</v>
      </c>
      <c r="K65" s="11">
        <v>6813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>
      <c r="A66" s="7">
        <v>45345</v>
      </c>
      <c r="B66" s="117" t="s">
        <v>122</v>
      </c>
      <c r="C66" s="110" t="s">
        <v>58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>
        <v>215999.96</v>
      </c>
      <c r="J66" s="48"/>
      <c r="K66" s="11">
        <v>4659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>
      <c r="A67" s="7">
        <v>45364</v>
      </c>
      <c r="B67" s="8" t="s">
        <v>124</v>
      </c>
      <c r="C67" s="110" t="s">
        <v>75</v>
      </c>
      <c r="D67" s="10"/>
      <c r="E67" s="10">
        <f t="shared" si="15"/>
        <v>0</v>
      </c>
      <c r="F67" s="10">
        <v>379811.15</v>
      </c>
      <c r="G67" s="10">
        <f t="shared" ref="G67:G82" si="16">IF(J67&gt;0,0,F67)</f>
        <v>0</v>
      </c>
      <c r="H67" s="10">
        <f t="shared" ref="H67:H82" si="17">+D67</f>
        <v>0</v>
      </c>
      <c r="I67" s="10"/>
      <c r="J67" s="48" t="s">
        <v>98</v>
      </c>
      <c r="K67" s="11">
        <v>6813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>
      <c r="A68" s="7">
        <v>45364</v>
      </c>
      <c r="B68" s="8" t="s">
        <v>125</v>
      </c>
      <c r="C68" s="110" t="s">
        <v>75</v>
      </c>
      <c r="D68" s="10"/>
      <c r="E68" s="10">
        <f t="shared" si="15"/>
        <v>0</v>
      </c>
      <c r="F68" s="10">
        <v>19990.060000000001</v>
      </c>
      <c r="G68" s="10">
        <f t="shared" si="16"/>
        <v>0</v>
      </c>
      <c r="H68" s="10">
        <f t="shared" si="17"/>
        <v>0</v>
      </c>
      <c r="I68" s="10"/>
      <c r="J68" s="48" t="s">
        <v>98</v>
      </c>
      <c r="K68" s="11">
        <v>6813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>
      <c r="A69" s="7">
        <v>45366</v>
      </c>
      <c r="B69" s="117" t="s">
        <v>129</v>
      </c>
      <c r="C69" s="110" t="s">
        <v>58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48"/>
      <c r="K69" s="11"/>
      <c r="L69" s="10">
        <v>349138.68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>
      <c r="A70" s="7">
        <v>45382</v>
      </c>
      <c r="B70" s="118" t="s">
        <v>126</v>
      </c>
      <c r="C70" s="110" t="s">
        <v>75</v>
      </c>
      <c r="D70" s="10">
        <v>54905.33</v>
      </c>
      <c r="E70" s="10">
        <f t="shared" si="15"/>
        <v>54905.33</v>
      </c>
      <c r="F70" s="10"/>
      <c r="G70" s="10">
        <f t="shared" si="16"/>
        <v>0</v>
      </c>
      <c r="H70" s="10">
        <f t="shared" si="17"/>
        <v>54905.33</v>
      </c>
      <c r="I70" s="10"/>
      <c r="J70" s="48"/>
      <c r="K70" s="11">
        <v>4663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>
      <c r="A71" s="7">
        <v>45364</v>
      </c>
      <c r="B71" s="8" t="s">
        <v>143</v>
      </c>
      <c r="C71" s="110" t="s">
        <v>79</v>
      </c>
      <c r="D71" s="10"/>
      <c r="E71" s="10">
        <f t="shared" ref="E71:E86" si="18">+D71</f>
        <v>0</v>
      </c>
      <c r="F71" s="10"/>
      <c r="G71" s="10">
        <v>54905.33</v>
      </c>
      <c r="H71" s="10">
        <f t="shared" si="17"/>
        <v>0</v>
      </c>
      <c r="I71" s="10"/>
      <c r="J71" s="48" t="s">
        <v>98</v>
      </c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>
      <c r="A72" s="7">
        <v>45371</v>
      </c>
      <c r="B72" s="8" t="s">
        <v>127</v>
      </c>
      <c r="C72" s="110" t="s">
        <v>75</v>
      </c>
      <c r="D72" s="10"/>
      <c r="E72" s="10">
        <f t="shared" si="18"/>
        <v>0</v>
      </c>
      <c r="F72" s="10">
        <v>4759.5</v>
      </c>
      <c r="G72" s="10">
        <f t="shared" si="16"/>
        <v>0</v>
      </c>
      <c r="H72" s="10">
        <f t="shared" si="17"/>
        <v>0</v>
      </c>
      <c r="I72" s="10"/>
      <c r="J72" s="48" t="s">
        <v>59</v>
      </c>
      <c r="K72" s="11">
        <v>6861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>
      <c r="A73" s="7">
        <v>45375</v>
      </c>
      <c r="B73" s="8" t="s">
        <v>128</v>
      </c>
      <c r="C73" s="110" t="s">
        <v>75</v>
      </c>
      <c r="D73" s="10"/>
      <c r="E73" s="10">
        <f t="shared" si="18"/>
        <v>0</v>
      </c>
      <c r="F73" s="10">
        <v>1617</v>
      </c>
      <c r="G73" s="10">
        <f t="shared" si="16"/>
        <v>1617</v>
      </c>
      <c r="H73" s="10">
        <f t="shared" si="17"/>
        <v>0</v>
      </c>
      <c r="I73" s="10"/>
      <c r="J73" s="48"/>
      <c r="K73" s="11">
        <v>6870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>
      <c r="A74" s="7">
        <v>45383</v>
      </c>
      <c r="B74" s="117" t="s">
        <v>130</v>
      </c>
      <c r="C74" s="110" t="s">
        <v>58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>
        <v>349138.68</v>
      </c>
      <c r="J74" s="48"/>
      <c r="K74" s="11">
        <v>4760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>
      <c r="A75" s="7">
        <v>45391</v>
      </c>
      <c r="B75" s="8" t="s">
        <v>131</v>
      </c>
      <c r="C75" s="110" t="s">
        <v>75</v>
      </c>
      <c r="D75" s="10"/>
      <c r="E75" s="10">
        <f t="shared" si="18"/>
        <v>0</v>
      </c>
      <c r="F75" s="10">
        <v>79860</v>
      </c>
      <c r="G75" s="10">
        <f t="shared" si="16"/>
        <v>0</v>
      </c>
      <c r="H75" s="10">
        <f t="shared" si="17"/>
        <v>0</v>
      </c>
      <c r="I75" s="10"/>
      <c r="J75" s="48" t="s">
        <v>109</v>
      </c>
      <c r="K75" s="11">
        <v>6819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>
      <c r="A76" s="7">
        <v>45393</v>
      </c>
      <c r="B76" s="8" t="s">
        <v>132</v>
      </c>
      <c r="C76" s="110" t="s">
        <v>75</v>
      </c>
      <c r="D76" s="10"/>
      <c r="E76" s="10">
        <f t="shared" si="18"/>
        <v>0</v>
      </c>
      <c r="F76" s="10">
        <v>518278.43</v>
      </c>
      <c r="G76" s="10">
        <f t="shared" si="16"/>
        <v>0</v>
      </c>
      <c r="H76" s="10">
        <f t="shared" si="17"/>
        <v>0</v>
      </c>
      <c r="I76" s="10"/>
      <c r="J76" s="48" t="s">
        <v>98</v>
      </c>
      <c r="K76" s="11">
        <v>6813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>
      <c r="A77" s="7">
        <v>45393</v>
      </c>
      <c r="B77" s="8" t="s">
        <v>133</v>
      </c>
      <c r="C77" s="110" t="s">
        <v>75</v>
      </c>
      <c r="D77" s="10"/>
      <c r="E77" s="10">
        <f t="shared" si="18"/>
        <v>0</v>
      </c>
      <c r="F77" s="10">
        <v>27277.81</v>
      </c>
      <c r="G77" s="10">
        <f t="shared" si="16"/>
        <v>0</v>
      </c>
      <c r="H77" s="10">
        <f t="shared" si="17"/>
        <v>0</v>
      </c>
      <c r="I77" s="10"/>
      <c r="J77" s="48" t="s">
        <v>98</v>
      </c>
      <c r="K77" s="11">
        <v>6813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>
      <c r="A78" s="7">
        <v>45400</v>
      </c>
      <c r="B78" s="117" t="s">
        <v>134</v>
      </c>
      <c r="C78" s="110" t="s">
        <v>58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48"/>
      <c r="K78" s="11"/>
      <c r="L78" s="10">
        <v>315896.31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>
      <c r="A79" s="7">
        <v>45401</v>
      </c>
      <c r="B79" s="8" t="s">
        <v>135</v>
      </c>
      <c r="C79" s="110" t="s">
        <v>75</v>
      </c>
      <c r="D79" s="10"/>
      <c r="E79" s="10">
        <f t="shared" si="18"/>
        <v>0</v>
      </c>
      <c r="F79" s="10">
        <v>9519</v>
      </c>
      <c r="G79" s="10">
        <f t="shared" si="16"/>
        <v>0</v>
      </c>
      <c r="H79" s="10">
        <f t="shared" si="17"/>
        <v>0</v>
      </c>
      <c r="I79" s="10"/>
      <c r="J79" s="48" t="s">
        <v>59</v>
      </c>
      <c r="K79" s="11">
        <v>6861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>
      <c r="A80" s="7">
        <v>45401</v>
      </c>
      <c r="B80" s="8" t="s">
        <v>136</v>
      </c>
      <c r="C80" s="110" t="s">
        <v>75</v>
      </c>
      <c r="D80" s="10"/>
      <c r="E80" s="10">
        <f t="shared" si="18"/>
        <v>0</v>
      </c>
      <c r="F80" s="10">
        <v>3770</v>
      </c>
      <c r="G80" s="10">
        <f t="shared" si="16"/>
        <v>0</v>
      </c>
      <c r="H80" s="10">
        <f t="shared" si="17"/>
        <v>0</v>
      </c>
      <c r="I80" s="10"/>
      <c r="J80" s="48" t="s">
        <v>109</v>
      </c>
      <c r="K80" s="11">
        <v>6819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>
      <c r="A81" s="7">
        <v>45443</v>
      </c>
      <c r="B81" s="119" t="s">
        <v>137</v>
      </c>
      <c r="C81" s="110" t="s">
        <v>75</v>
      </c>
      <c r="D81" s="10">
        <v>25694.05</v>
      </c>
      <c r="E81" s="10">
        <f t="shared" si="18"/>
        <v>25694.05</v>
      </c>
      <c r="F81" s="10"/>
      <c r="G81" s="10">
        <f t="shared" si="16"/>
        <v>0</v>
      </c>
      <c r="H81" s="10">
        <f t="shared" si="17"/>
        <v>25694.05</v>
      </c>
      <c r="I81" s="10"/>
      <c r="J81" s="48"/>
      <c r="K81" s="11">
        <v>4664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>
      <c r="A82" s="7">
        <v>45414</v>
      </c>
      <c r="B82" s="117" t="s">
        <v>138</v>
      </c>
      <c r="C82" s="110" t="s">
        <v>58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>
        <v>315896.31</v>
      </c>
      <c r="J82" s="48"/>
      <c r="K82" s="11">
        <v>4760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>
      <c r="A83" s="7">
        <v>45419</v>
      </c>
      <c r="B83" s="8" t="s">
        <v>139</v>
      </c>
      <c r="C83" s="110" t="s">
        <v>75</v>
      </c>
      <c r="D83" s="10"/>
      <c r="E83" s="10">
        <f t="shared" si="18"/>
        <v>0</v>
      </c>
      <c r="F83" s="10">
        <v>276.60000000000002</v>
      </c>
      <c r="G83" s="10">
        <f t="shared" ref="G83:G98" si="19">IF(J83&gt;0,0,F83)</f>
        <v>0</v>
      </c>
      <c r="H83" s="10">
        <f t="shared" ref="H83:H98" si="20">+D83</f>
        <v>0</v>
      </c>
      <c r="I83" s="10"/>
      <c r="J83" s="48" t="s">
        <v>100</v>
      </c>
      <c r="K83" s="11">
        <v>6873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>
      <c r="A84" s="7">
        <v>45443</v>
      </c>
      <c r="B84" s="119" t="s">
        <v>140</v>
      </c>
      <c r="C84" s="110" t="s">
        <v>75</v>
      </c>
      <c r="D84" s="10">
        <v>10810.23</v>
      </c>
      <c r="E84" s="10">
        <f t="shared" si="18"/>
        <v>10810.23</v>
      </c>
      <c r="F84" s="10"/>
      <c r="G84" s="10">
        <f t="shared" si="19"/>
        <v>0</v>
      </c>
      <c r="H84" s="10">
        <f t="shared" si="20"/>
        <v>10810.23</v>
      </c>
      <c r="I84" s="10"/>
      <c r="J84" s="48"/>
      <c r="K84" s="11">
        <v>4664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>
      <c r="A85" s="7">
        <v>45432</v>
      </c>
      <c r="B85" s="117" t="s">
        <v>142</v>
      </c>
      <c r="C85" s="110" t="s">
        <v>58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48"/>
      <c r="K85" s="11"/>
      <c r="L85" s="10">
        <v>6782.8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>
      <c r="A86" s="7">
        <v>45429</v>
      </c>
      <c r="B86" s="8" t="s">
        <v>141</v>
      </c>
      <c r="C86" s="110" t="s">
        <v>75</v>
      </c>
      <c r="D86" s="10"/>
      <c r="E86" s="10">
        <f t="shared" si="18"/>
        <v>0</v>
      </c>
      <c r="F86" s="10">
        <v>939.46</v>
      </c>
      <c r="G86" s="10">
        <f t="shared" si="19"/>
        <v>0</v>
      </c>
      <c r="H86" s="10">
        <f t="shared" si="20"/>
        <v>0</v>
      </c>
      <c r="I86" s="10"/>
      <c r="J86" s="48" t="s">
        <v>100</v>
      </c>
      <c r="K86" s="11">
        <v>6873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>
      <c r="A87" s="7">
        <v>45425</v>
      </c>
      <c r="B87" s="8" t="s">
        <v>144</v>
      </c>
      <c r="C87" s="110" t="s">
        <v>79</v>
      </c>
      <c r="D87" s="10"/>
      <c r="E87" s="10">
        <f t="shared" ref="E87:E102" si="21">+D87</f>
        <v>0</v>
      </c>
      <c r="F87" s="10"/>
      <c r="G87" s="10">
        <v>10810.23</v>
      </c>
      <c r="H87" s="10">
        <f t="shared" si="20"/>
        <v>0</v>
      </c>
      <c r="I87" s="10"/>
      <c r="J87" s="48" t="s">
        <v>98</v>
      </c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>
      <c r="A88" s="7">
        <v>45435</v>
      </c>
      <c r="B88" s="8" t="s">
        <v>145</v>
      </c>
      <c r="C88" s="110" t="s">
        <v>75</v>
      </c>
      <c r="D88" s="10"/>
      <c r="E88" s="10">
        <f t="shared" si="21"/>
        <v>0</v>
      </c>
      <c r="F88" s="10">
        <v>547920.21</v>
      </c>
      <c r="G88" s="10">
        <f t="shared" si="19"/>
        <v>0</v>
      </c>
      <c r="H88" s="10">
        <f t="shared" si="20"/>
        <v>0</v>
      </c>
      <c r="I88" s="10"/>
      <c r="J88" s="48" t="s">
        <v>98</v>
      </c>
      <c r="K88" s="11">
        <v>6813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>
      <c r="A89" s="7">
        <v>45435</v>
      </c>
      <c r="B89" s="8" t="s">
        <v>146</v>
      </c>
      <c r="C89" s="110" t="s">
        <v>75</v>
      </c>
      <c r="D89" s="10"/>
      <c r="E89" s="10">
        <f t="shared" si="21"/>
        <v>0</v>
      </c>
      <c r="F89" s="10">
        <v>28837.91</v>
      </c>
      <c r="G89" s="10">
        <f t="shared" si="19"/>
        <v>0</v>
      </c>
      <c r="H89" s="10">
        <f t="shared" si="20"/>
        <v>0</v>
      </c>
      <c r="I89" s="10"/>
      <c r="J89" s="48" t="s">
        <v>98</v>
      </c>
      <c r="K89" s="11">
        <v>6813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>
      <c r="A90" s="7">
        <v>45441</v>
      </c>
      <c r="B90" s="8" t="s">
        <v>147</v>
      </c>
      <c r="C90" s="110" t="s">
        <v>75</v>
      </c>
      <c r="D90" s="10"/>
      <c r="E90" s="10">
        <f t="shared" si="21"/>
        <v>0</v>
      </c>
      <c r="F90" s="10">
        <v>396</v>
      </c>
      <c r="G90" s="10">
        <f t="shared" si="19"/>
        <v>396</v>
      </c>
      <c r="H90" s="10">
        <f t="shared" si="20"/>
        <v>0</v>
      </c>
      <c r="I90" s="10"/>
      <c r="J90" s="48"/>
      <c r="K90" s="11">
        <v>6861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>
      <c r="A91" s="7">
        <v>45442</v>
      </c>
      <c r="B91" s="8" t="s">
        <v>148</v>
      </c>
      <c r="C91" s="110" t="s">
        <v>75</v>
      </c>
      <c r="D91" s="10"/>
      <c r="E91" s="10">
        <f t="shared" si="21"/>
        <v>0</v>
      </c>
      <c r="F91" s="10">
        <v>4759.5</v>
      </c>
      <c r="G91" s="10">
        <f t="shared" si="19"/>
        <v>0</v>
      </c>
      <c r="H91" s="10">
        <f t="shared" si="20"/>
        <v>0</v>
      </c>
      <c r="I91" s="10"/>
      <c r="J91" s="48" t="s">
        <v>59</v>
      </c>
      <c r="K91" s="11">
        <v>6861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>
      <c r="A92" s="7">
        <v>45473</v>
      </c>
      <c r="B92" s="119" t="s">
        <v>149</v>
      </c>
      <c r="C92" s="110" t="s">
        <v>49</v>
      </c>
      <c r="D92" s="10">
        <v>3747.14</v>
      </c>
      <c r="E92" s="10">
        <f t="shared" si="21"/>
        <v>3747.14</v>
      </c>
      <c r="F92" s="10"/>
      <c r="G92" s="10">
        <f t="shared" si="19"/>
        <v>0</v>
      </c>
      <c r="H92" s="10">
        <f t="shared" si="20"/>
        <v>3747.14</v>
      </c>
      <c r="I92" s="10"/>
      <c r="J92" s="48"/>
      <c r="K92" s="11">
        <v>4664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>
      <c r="A93" s="7">
        <v>45473</v>
      </c>
      <c r="B93" s="119" t="s">
        <v>150</v>
      </c>
      <c r="C93" s="110" t="s">
        <v>49</v>
      </c>
      <c r="D93" s="10">
        <v>153725.57</v>
      </c>
      <c r="E93" s="10">
        <f t="shared" si="21"/>
        <v>153725.57</v>
      </c>
      <c r="F93" s="10"/>
      <c r="G93" s="10">
        <f t="shared" si="19"/>
        <v>0</v>
      </c>
      <c r="H93" s="10">
        <f t="shared" si="20"/>
        <v>153725.57</v>
      </c>
      <c r="I93" s="10"/>
      <c r="J93" s="48"/>
      <c r="K93" s="11">
        <v>4664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>
      <c r="A94" s="7">
        <v>45450</v>
      </c>
      <c r="B94" s="8" t="s">
        <v>151</v>
      </c>
      <c r="C94" s="110" t="s">
        <v>58</v>
      </c>
      <c r="D94" s="10"/>
      <c r="E94" s="10">
        <f t="shared" si="21"/>
        <v>0</v>
      </c>
      <c r="F94" s="10"/>
      <c r="G94" s="10">
        <v>149338.07999999999</v>
      </c>
      <c r="H94" s="10">
        <f t="shared" si="20"/>
        <v>0</v>
      </c>
      <c r="I94" s="10"/>
      <c r="J94" s="48" t="s">
        <v>98</v>
      </c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>
      <c r="A95" s="7">
        <v>45462</v>
      </c>
      <c r="B95" s="117" t="s">
        <v>153</v>
      </c>
      <c r="C95" s="110" t="s">
        <v>58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48"/>
      <c r="K95" s="11"/>
      <c r="L95" s="10">
        <v>291426.48</v>
      </c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>
      <c r="A96" s="7">
        <v>45473</v>
      </c>
      <c r="B96" s="8" t="s">
        <v>152</v>
      </c>
      <c r="C96" s="110" t="s">
        <v>49</v>
      </c>
      <c r="D96" s="10">
        <v>347491.3</v>
      </c>
      <c r="E96" s="10">
        <f t="shared" si="21"/>
        <v>347491.3</v>
      </c>
      <c r="F96" s="10"/>
      <c r="G96" s="10">
        <f t="shared" si="19"/>
        <v>0</v>
      </c>
      <c r="H96" s="10">
        <f t="shared" si="20"/>
        <v>347491.3</v>
      </c>
      <c r="I96" s="10"/>
      <c r="J96" s="48"/>
      <c r="K96" s="11">
        <v>4760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>
      <c r="A97" s="7">
        <v>45456</v>
      </c>
      <c r="B97" s="8" t="s">
        <v>154</v>
      </c>
      <c r="C97" s="110" t="s">
        <v>79</v>
      </c>
      <c r="D97" s="10"/>
      <c r="E97" s="10">
        <f t="shared" si="21"/>
        <v>0</v>
      </c>
      <c r="F97" s="10"/>
      <c r="G97" s="10">
        <v>325587.3</v>
      </c>
      <c r="H97" s="10">
        <f t="shared" si="20"/>
        <v>0</v>
      </c>
      <c r="I97" s="10"/>
      <c r="J97" s="48" t="s">
        <v>98</v>
      </c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>
      <c r="A98" s="7">
        <v>45462</v>
      </c>
      <c r="B98" s="8" t="s">
        <v>155</v>
      </c>
      <c r="C98" s="110" t="s">
        <v>49</v>
      </c>
      <c r="D98" s="10"/>
      <c r="E98" s="10">
        <f t="shared" si="21"/>
        <v>0</v>
      </c>
      <c r="F98" s="10">
        <v>1367597.64</v>
      </c>
      <c r="G98" s="10">
        <f t="shared" si="19"/>
        <v>0</v>
      </c>
      <c r="H98" s="10">
        <f t="shared" si="20"/>
        <v>0</v>
      </c>
      <c r="I98" s="10"/>
      <c r="J98" s="48" t="s">
        <v>98</v>
      </c>
      <c r="K98" s="11">
        <v>6813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>
      <c r="A99" s="7">
        <v>45462</v>
      </c>
      <c r="B99" s="8" t="s">
        <v>156</v>
      </c>
      <c r="C99" s="110" t="s">
        <v>49</v>
      </c>
      <c r="D99" s="10"/>
      <c r="E99" s="10">
        <f t="shared" si="21"/>
        <v>0</v>
      </c>
      <c r="F99" s="10">
        <v>71978.820000000007</v>
      </c>
      <c r="G99" s="10">
        <f t="shared" ref="G99:G114" si="22">IF(J99&gt;0,0,F99)</f>
        <v>0</v>
      </c>
      <c r="H99" s="10">
        <f t="shared" ref="H99:H114" si="23">+D99</f>
        <v>0</v>
      </c>
      <c r="I99" s="10"/>
      <c r="J99" s="48" t="s">
        <v>98</v>
      </c>
      <c r="K99" s="11">
        <v>6813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>
      <c r="A100" s="7">
        <v>45455</v>
      </c>
      <c r="B100" s="117" t="s">
        <v>157</v>
      </c>
      <c r="C100" s="110" t="s">
        <v>58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>
        <v>6782.8</v>
      </c>
      <c r="J100" s="48"/>
      <c r="K100" s="11">
        <v>4760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>
      <c r="A101" s="7">
        <v>45456</v>
      </c>
      <c r="B101" s="8" t="s">
        <v>158</v>
      </c>
      <c r="C101" s="110" t="s">
        <v>79</v>
      </c>
      <c r="D101" s="10"/>
      <c r="E101" s="10">
        <f t="shared" si="21"/>
        <v>0</v>
      </c>
      <c r="F101" s="10"/>
      <c r="G101" s="10">
        <v>21904</v>
      </c>
      <c r="H101" s="10">
        <f t="shared" si="23"/>
        <v>0</v>
      </c>
      <c r="I101" s="10"/>
      <c r="J101" s="48" t="s">
        <v>59</v>
      </c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>
      <c r="A102" s="7">
        <v>45469</v>
      </c>
      <c r="B102" s="8" t="s">
        <v>159</v>
      </c>
      <c r="C102" s="110" t="s">
        <v>49</v>
      </c>
      <c r="D102" s="10"/>
      <c r="E102" s="10">
        <f t="shared" si="21"/>
        <v>0</v>
      </c>
      <c r="F102" s="10">
        <v>9519</v>
      </c>
      <c r="G102" s="10">
        <f t="shared" si="22"/>
        <v>0</v>
      </c>
      <c r="H102" s="10">
        <f t="shared" si="23"/>
        <v>0</v>
      </c>
      <c r="I102" s="10"/>
      <c r="J102" s="48" t="s">
        <v>59</v>
      </c>
      <c r="K102" s="11">
        <v>6861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>
      <c r="A103" s="7" t="s">
        <v>160</v>
      </c>
      <c r="B103" s="8" t="s">
        <v>161</v>
      </c>
      <c r="C103" s="110" t="s">
        <v>49</v>
      </c>
      <c r="D103" s="10"/>
      <c r="E103" s="10">
        <f t="shared" ref="E103:E118" si="24">+D103</f>
        <v>0</v>
      </c>
      <c r="F103" s="10">
        <v>573196.49</v>
      </c>
      <c r="G103" s="10">
        <f t="shared" si="22"/>
        <v>0</v>
      </c>
      <c r="H103" s="10">
        <f t="shared" si="23"/>
        <v>0</v>
      </c>
      <c r="I103" s="10"/>
      <c r="J103" s="48" t="s">
        <v>98</v>
      </c>
      <c r="K103" s="11">
        <v>6813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>
      <c r="A104" s="7" t="s">
        <v>160</v>
      </c>
      <c r="B104" s="8" t="s">
        <v>162</v>
      </c>
      <c r="C104" s="110" t="s">
        <v>49</v>
      </c>
      <c r="D104" s="10"/>
      <c r="E104" s="10">
        <f t="shared" si="24"/>
        <v>0</v>
      </c>
      <c r="F104" s="10">
        <v>30168.240000000002</v>
      </c>
      <c r="G104" s="10">
        <f t="shared" si="22"/>
        <v>0</v>
      </c>
      <c r="H104" s="10">
        <f t="shared" si="23"/>
        <v>0</v>
      </c>
      <c r="I104" s="10"/>
      <c r="J104" s="48" t="s">
        <v>98</v>
      </c>
      <c r="K104" s="11">
        <v>6813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>
      <c r="A105" s="49" t="s">
        <v>160</v>
      </c>
      <c r="B105" s="50" t="s">
        <v>163</v>
      </c>
      <c r="C105" s="120"/>
      <c r="E105" s="10">
        <f t="shared" si="24"/>
        <v>0</v>
      </c>
      <c r="F105" s="121">
        <v>125</v>
      </c>
      <c r="G105" s="10">
        <f t="shared" si="22"/>
        <v>125</v>
      </c>
      <c r="H105" s="10">
        <f t="shared" si="23"/>
        <v>0</v>
      </c>
      <c r="I105" s="121"/>
      <c r="K105" s="82">
        <v>6861</v>
      </c>
      <c r="L105" s="121"/>
      <c r="P105" s="10"/>
    </row>
    <row r="106" spans="1:254" s="12" customFormat="1" ht="14.1" customHeight="1">
      <c r="A106" s="7" t="s">
        <v>160</v>
      </c>
      <c r="B106" s="117" t="s">
        <v>165</v>
      </c>
      <c r="C106" s="110" t="s">
        <v>58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48"/>
      <c r="K106" s="11"/>
      <c r="L106" s="10">
        <v>1026292.4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>
      <c r="A107" s="7" t="s">
        <v>160</v>
      </c>
      <c r="B107" s="8" t="s">
        <v>164</v>
      </c>
      <c r="C107" s="110" t="s">
        <v>49</v>
      </c>
      <c r="D107" s="10"/>
      <c r="E107" s="10">
        <f t="shared" si="24"/>
        <v>0</v>
      </c>
      <c r="F107" s="10">
        <v>19471.57</v>
      </c>
      <c r="G107" s="10">
        <f t="shared" si="22"/>
        <v>19471.57</v>
      </c>
      <c r="H107" s="10">
        <f t="shared" si="23"/>
        <v>0</v>
      </c>
      <c r="I107" s="10"/>
      <c r="J107" s="48"/>
      <c r="K107" s="11">
        <v>6819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>
      <c r="A108" s="7" t="s">
        <v>160</v>
      </c>
      <c r="B108" s="117" t="s">
        <v>166</v>
      </c>
      <c r="C108" s="110" t="s">
        <v>58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48"/>
      <c r="K108" s="11"/>
      <c r="L108" s="10">
        <v>9735.7900000000009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>
      <c r="A109" s="7"/>
      <c r="B109" s="117"/>
      <c r="C109" s="110"/>
      <c r="D109" s="10"/>
      <c r="E109" s="10"/>
      <c r="F109" s="10"/>
      <c r="G109" s="10"/>
      <c r="H109" s="10"/>
      <c r="I109" s="10"/>
      <c r="J109" s="48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>
      <c r="A110" s="7"/>
      <c r="B110" s="8"/>
      <c r="C110" s="110" t="s">
        <v>49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48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>
      <c r="A111" s="44" t="s">
        <v>167</v>
      </c>
      <c r="B111" s="8"/>
      <c r="C111" s="110" t="s">
        <v>49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48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>
      <c r="A112" s="7">
        <v>45498</v>
      </c>
      <c r="B112" s="8" t="s">
        <v>168</v>
      </c>
      <c r="C112" s="110" t="s">
        <v>75</v>
      </c>
      <c r="D112" s="10"/>
      <c r="E112" s="10">
        <f t="shared" si="24"/>
        <v>0</v>
      </c>
      <c r="F112" s="10">
        <v>4759.5</v>
      </c>
      <c r="G112" s="10">
        <f t="shared" si="22"/>
        <v>0</v>
      </c>
      <c r="H112" s="10">
        <f t="shared" si="23"/>
        <v>0</v>
      </c>
      <c r="I112" s="10"/>
      <c r="J112" s="48" t="s">
        <v>59</v>
      </c>
      <c r="K112" s="11">
        <v>6861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>
      <c r="A113" s="7">
        <v>45530</v>
      </c>
      <c r="B113" s="8" t="s">
        <v>169</v>
      </c>
      <c r="C113" s="110" t="s">
        <v>75</v>
      </c>
      <c r="D113" s="10"/>
      <c r="E113" s="10">
        <f t="shared" si="24"/>
        <v>0</v>
      </c>
      <c r="F113" s="10">
        <v>510.2</v>
      </c>
      <c r="G113" s="10">
        <f t="shared" si="22"/>
        <v>0</v>
      </c>
      <c r="H113" s="10">
        <f t="shared" si="23"/>
        <v>0</v>
      </c>
      <c r="I113" s="10"/>
      <c r="J113" s="48" t="s">
        <v>100</v>
      </c>
      <c r="K113" s="11">
        <v>6873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>
      <c r="A114" s="7">
        <v>45475</v>
      </c>
      <c r="B114" s="117" t="s">
        <v>170</v>
      </c>
      <c r="C114" s="110" t="s">
        <v>58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>
        <v>291426.48</v>
      </c>
      <c r="J114" s="48"/>
      <c r="K114" s="11">
        <v>4760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>
      <c r="A115" s="7">
        <v>45502</v>
      </c>
      <c r="B115" s="117" t="s">
        <v>171</v>
      </c>
      <c r="C115" s="110" t="s">
        <v>58</v>
      </c>
      <c r="D115" s="10"/>
      <c r="E115" s="10">
        <f t="shared" si="24"/>
        <v>0</v>
      </c>
      <c r="F115" s="10"/>
      <c r="G115" s="10">
        <f t="shared" ref="G115:G129" si="25">IF(J115&gt;0,0,F115)</f>
        <v>0</v>
      </c>
      <c r="H115" s="10">
        <f t="shared" ref="H115:H130" si="26">+D115</f>
        <v>0</v>
      </c>
      <c r="I115" s="10">
        <v>1026292.4</v>
      </c>
      <c r="J115" s="48"/>
      <c r="K115" s="11">
        <v>4760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>
      <c r="A116" s="7">
        <v>45533</v>
      </c>
      <c r="B116" s="8" t="s">
        <v>172</v>
      </c>
      <c r="C116" s="110" t="s">
        <v>75</v>
      </c>
      <c r="D116" s="10"/>
      <c r="E116" s="10">
        <f t="shared" si="24"/>
        <v>0</v>
      </c>
      <c r="F116" s="10">
        <v>597904.28</v>
      </c>
      <c r="G116" s="10">
        <f t="shared" si="25"/>
        <v>0</v>
      </c>
      <c r="H116" s="10">
        <f t="shared" si="26"/>
        <v>0</v>
      </c>
      <c r="I116" s="10"/>
      <c r="J116" s="48" t="s">
        <v>98</v>
      </c>
      <c r="K116" s="11">
        <v>6813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>
      <c r="A117" s="7">
        <v>45533</v>
      </c>
      <c r="B117" s="8" t="s">
        <v>173</v>
      </c>
      <c r="C117" s="110" t="s">
        <v>75</v>
      </c>
      <c r="D117" s="10"/>
      <c r="E117" s="10">
        <f t="shared" si="24"/>
        <v>0</v>
      </c>
      <c r="F117" s="10">
        <v>31468.65</v>
      </c>
      <c r="G117" s="10">
        <f t="shared" si="25"/>
        <v>0</v>
      </c>
      <c r="H117" s="10">
        <f t="shared" si="26"/>
        <v>0</v>
      </c>
      <c r="I117" s="10"/>
      <c r="J117" s="48" t="s">
        <v>98</v>
      </c>
      <c r="K117" s="11">
        <v>6813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>
      <c r="A118" s="7">
        <v>45566</v>
      </c>
      <c r="B118" s="8" t="s">
        <v>174</v>
      </c>
      <c r="C118" s="110" t="s">
        <v>75</v>
      </c>
      <c r="D118" s="10"/>
      <c r="E118" s="10">
        <f t="shared" si="24"/>
        <v>0</v>
      </c>
      <c r="F118" s="10">
        <v>725.2</v>
      </c>
      <c r="G118" s="10">
        <f t="shared" si="25"/>
        <v>0</v>
      </c>
      <c r="H118" s="10">
        <f t="shared" si="26"/>
        <v>0</v>
      </c>
      <c r="I118" s="10"/>
      <c r="J118" s="48" t="s">
        <v>100</v>
      </c>
      <c r="K118" s="11">
        <v>6873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>
      <c r="A119" s="7">
        <v>45574</v>
      </c>
      <c r="B119" s="117" t="s">
        <v>175</v>
      </c>
      <c r="C119" s="110" t="s">
        <v>58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>
        <v>9735.7900000000009</v>
      </c>
      <c r="J119" s="48" t="s">
        <v>176</v>
      </c>
      <c r="K119" s="11">
        <v>4760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>
      <c r="A120" s="7">
        <v>45580</v>
      </c>
      <c r="B120" s="117" t="s">
        <v>178</v>
      </c>
      <c r="C120" s="110" t="s">
        <v>58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48"/>
      <c r="K120" s="11"/>
      <c r="L120" s="10">
        <v>317683.84999999998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>
      <c r="A121" s="7">
        <v>45600</v>
      </c>
      <c r="B121" s="8" t="s">
        <v>177</v>
      </c>
      <c r="C121" s="110" t="s">
        <v>79</v>
      </c>
      <c r="D121" s="10"/>
      <c r="E121" s="10">
        <f t="shared" si="27"/>
        <v>0</v>
      </c>
      <c r="F121" s="10"/>
      <c r="G121" s="10">
        <v>-42417.94</v>
      </c>
      <c r="H121" s="10">
        <f t="shared" si="26"/>
        <v>0</v>
      </c>
      <c r="I121" s="10"/>
      <c r="J121" s="48" t="s">
        <v>100</v>
      </c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>
      <c r="A122" s="7">
        <v>45600</v>
      </c>
      <c r="B122" s="8" t="s">
        <v>179</v>
      </c>
      <c r="C122" s="110" t="s">
        <v>75</v>
      </c>
      <c r="D122" s="10"/>
      <c r="E122" s="10">
        <f t="shared" si="27"/>
        <v>0</v>
      </c>
      <c r="F122" s="10">
        <v>276.60000000000002</v>
      </c>
      <c r="G122" s="10">
        <f t="shared" si="25"/>
        <v>0</v>
      </c>
      <c r="H122" s="10">
        <f t="shared" si="26"/>
        <v>0</v>
      </c>
      <c r="I122" s="10"/>
      <c r="J122" s="48" t="s">
        <v>100</v>
      </c>
      <c r="K122" s="11">
        <v>6873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>
      <c r="A123" s="7">
        <v>45611</v>
      </c>
      <c r="B123" s="117" t="s">
        <v>182</v>
      </c>
      <c r="C123" s="110" t="s">
        <v>58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48"/>
      <c r="K123" s="11"/>
      <c r="L123" s="10">
        <v>138.30000000000001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>
      <c r="A124" s="7">
        <v>45630</v>
      </c>
      <c r="B124" s="117" t="s">
        <v>180</v>
      </c>
      <c r="C124" s="110" t="s">
        <v>58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>
        <v>317683.84999999998</v>
      </c>
      <c r="J124" s="48"/>
      <c r="K124" s="11">
        <v>4760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>
      <c r="A125" s="7">
        <v>45630</v>
      </c>
      <c r="B125" s="117" t="s">
        <v>181</v>
      </c>
      <c r="C125" s="110" t="s">
        <v>58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>
        <v>138.30000000000001</v>
      </c>
      <c r="J125" s="48"/>
      <c r="K125" s="11">
        <v>4760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>
      <c r="A126" s="49">
        <v>45646</v>
      </c>
      <c r="B126" s="50" t="s">
        <v>183</v>
      </c>
      <c r="C126" s="120" t="s">
        <v>184</v>
      </c>
      <c r="D126" s="12">
        <v>19471.57</v>
      </c>
      <c r="E126" s="10">
        <f t="shared" si="27"/>
        <v>19471.57</v>
      </c>
      <c r="G126" s="121">
        <f t="shared" ref="G126" si="28">+G125</f>
        <v>0</v>
      </c>
      <c r="H126" s="10">
        <f t="shared" si="26"/>
        <v>19471.57</v>
      </c>
      <c r="K126" s="11">
        <v>4664</v>
      </c>
      <c r="O126" s="81"/>
      <c r="P126" s="122"/>
    </row>
    <row r="127" spans="1:254" s="12" customFormat="1" ht="14.1" customHeight="1">
      <c r="A127" s="7">
        <v>45685</v>
      </c>
      <c r="B127" s="8" t="s">
        <v>185</v>
      </c>
      <c r="C127" s="110" t="s">
        <v>184</v>
      </c>
      <c r="D127" s="10"/>
      <c r="E127" s="10">
        <f t="shared" si="27"/>
        <v>0</v>
      </c>
      <c r="F127" s="10">
        <v>25694.05</v>
      </c>
      <c r="G127" s="10">
        <f t="shared" si="25"/>
        <v>0</v>
      </c>
      <c r="H127" s="10">
        <f t="shared" si="26"/>
        <v>0</v>
      </c>
      <c r="I127" s="10"/>
      <c r="J127" s="48" t="s">
        <v>109</v>
      </c>
      <c r="K127" s="11">
        <v>6819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>
      <c r="A128" s="7">
        <v>45693</v>
      </c>
      <c r="B128" s="117" t="s">
        <v>186</v>
      </c>
      <c r="C128" s="110" t="s">
        <v>188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48"/>
      <c r="K128" s="11">
        <v>4760</v>
      </c>
      <c r="L128" s="10">
        <v>12847.02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>
      <c r="A129" s="7">
        <v>45715.650266199998</v>
      </c>
      <c r="B129" s="8" t="s">
        <v>187</v>
      </c>
      <c r="C129" s="110" t="s">
        <v>188</v>
      </c>
      <c r="D129" s="10"/>
      <c r="E129" s="10">
        <f>+D129</f>
        <v>0</v>
      </c>
      <c r="F129" s="10"/>
      <c r="G129" s="10">
        <f t="shared" si="25"/>
        <v>0</v>
      </c>
      <c r="H129" s="10">
        <f>+D129</f>
        <v>0</v>
      </c>
      <c r="I129" s="10">
        <v>12847.02</v>
      </c>
      <c r="J129" s="48"/>
      <c r="K129" s="11">
        <v>4760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>
      <c r="A130" s="7">
        <v>45685</v>
      </c>
      <c r="B130" s="8" t="s">
        <v>189</v>
      </c>
      <c r="C130" s="110" t="s">
        <v>79</v>
      </c>
      <c r="D130" s="10"/>
      <c r="E130" s="10">
        <f t="shared" si="27"/>
        <v>0</v>
      </c>
      <c r="F130" s="10"/>
      <c r="G130" s="10">
        <v>59569.35</v>
      </c>
      <c r="H130" s="10">
        <f t="shared" si="26"/>
        <v>0</v>
      </c>
      <c r="I130" s="10"/>
      <c r="J130" s="48" t="s">
        <v>98</v>
      </c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>
      <c r="A131" s="7">
        <v>45676</v>
      </c>
      <c r="B131" s="8" t="s">
        <v>190</v>
      </c>
      <c r="C131" s="110" t="s">
        <v>79</v>
      </c>
      <c r="D131" s="10"/>
      <c r="E131" s="10">
        <f t="shared" si="27"/>
        <v>0</v>
      </c>
      <c r="F131" s="10"/>
      <c r="G131" s="10">
        <v>3210</v>
      </c>
      <c r="H131" s="10">
        <f t="shared" ref="H131:H137" si="29">+D131</f>
        <v>0</v>
      </c>
      <c r="I131" s="10"/>
      <c r="J131" s="48" t="s">
        <v>59</v>
      </c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>
      <c r="A132" s="7">
        <v>45801</v>
      </c>
      <c r="B132" s="8" t="s">
        <v>191</v>
      </c>
      <c r="C132" s="110" t="s">
        <v>194</v>
      </c>
      <c r="D132" s="10"/>
      <c r="E132" s="10">
        <f t="shared" si="27"/>
        <v>0</v>
      </c>
      <c r="F132" s="10">
        <v>56590.879999999997</v>
      </c>
      <c r="G132" s="10">
        <f t="shared" ref="G132:G137" si="30">IF(J132&gt;0,0,F132)</f>
        <v>0</v>
      </c>
      <c r="H132" s="10">
        <f t="shared" si="29"/>
        <v>0</v>
      </c>
      <c r="I132" s="10"/>
      <c r="J132" s="48" t="s">
        <v>98</v>
      </c>
      <c r="K132" s="11" t="s">
        <v>192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>
      <c r="A133" s="7">
        <v>45801</v>
      </c>
      <c r="B133" s="8" t="s">
        <v>193</v>
      </c>
      <c r="C133" s="110" t="s">
        <v>194</v>
      </c>
      <c r="D133" s="10"/>
      <c r="E133" s="10">
        <f t="shared" si="27"/>
        <v>0</v>
      </c>
      <c r="F133" s="10">
        <v>2978.47</v>
      </c>
      <c r="G133" s="10">
        <f t="shared" si="30"/>
        <v>0</v>
      </c>
      <c r="H133" s="10">
        <f t="shared" si="29"/>
        <v>0</v>
      </c>
      <c r="I133" s="10"/>
      <c r="J133" s="48" t="s">
        <v>98</v>
      </c>
      <c r="K133" s="11" t="s">
        <v>192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>
      <c r="A134" s="7">
        <v>45810</v>
      </c>
      <c r="B134" s="8" t="s">
        <v>195</v>
      </c>
      <c r="C134" s="110" t="s">
        <v>194</v>
      </c>
      <c r="D134" s="10"/>
      <c r="E134" s="10">
        <f t="shared" si="27"/>
        <v>0</v>
      </c>
      <c r="F134" s="10">
        <v>29873.5</v>
      </c>
      <c r="G134" s="10">
        <f t="shared" si="30"/>
        <v>0</v>
      </c>
      <c r="H134" s="10">
        <f t="shared" si="29"/>
        <v>0</v>
      </c>
      <c r="I134" s="10"/>
      <c r="J134" s="48" t="s">
        <v>59</v>
      </c>
      <c r="K134" s="11" t="s">
        <v>196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>
      <c r="A135" s="7">
        <v>45813</v>
      </c>
      <c r="B135" s="117" t="s">
        <v>197</v>
      </c>
      <c r="C135" s="110" t="s">
        <v>58</v>
      </c>
      <c r="D135" s="10"/>
      <c r="E135" s="10">
        <f t="shared" ref="E135:E138" si="31">+D135</f>
        <v>0</v>
      </c>
      <c r="F135" s="10"/>
      <c r="G135" s="10">
        <f t="shared" si="30"/>
        <v>0</v>
      </c>
      <c r="H135" s="10">
        <f t="shared" si="29"/>
        <v>0</v>
      </c>
      <c r="I135" s="10"/>
      <c r="J135" s="48"/>
      <c r="K135" s="11">
        <v>4760</v>
      </c>
      <c r="L135" s="10">
        <v>44721.42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>
      <c r="A136" s="7">
        <v>45411</v>
      </c>
      <c r="B136" s="8" t="s">
        <v>255</v>
      </c>
      <c r="C136" s="110" t="s">
        <v>79</v>
      </c>
      <c r="D136" s="10"/>
      <c r="E136" s="10">
        <f t="shared" si="31"/>
        <v>0</v>
      </c>
      <c r="F136" s="10"/>
      <c r="G136" s="10">
        <v>25694.05</v>
      </c>
      <c r="H136" s="10">
        <f t="shared" si="29"/>
        <v>0</v>
      </c>
      <c r="I136" s="10"/>
      <c r="J136" s="48" t="s">
        <v>109</v>
      </c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>
      <c r="A137" s="7"/>
      <c r="B137" s="8"/>
      <c r="C137" s="110" t="s">
        <v>49</v>
      </c>
      <c r="D137" s="10"/>
      <c r="E137" s="10">
        <f t="shared" si="31"/>
        <v>0</v>
      </c>
      <c r="F137" s="10"/>
      <c r="G137" s="10">
        <f t="shared" si="30"/>
        <v>0</v>
      </c>
      <c r="H137" s="10">
        <f t="shared" si="29"/>
        <v>0</v>
      </c>
      <c r="I137" s="10"/>
      <c r="J137" s="48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>
      <c r="A138" s="44" t="s">
        <v>267</v>
      </c>
      <c r="B138" s="8"/>
      <c r="C138" s="110" t="s">
        <v>49</v>
      </c>
      <c r="D138" s="10"/>
      <c r="E138" s="10">
        <f t="shared" si="31"/>
        <v>0</v>
      </c>
      <c r="F138" s="10"/>
      <c r="G138" s="10">
        <f t="shared" ref="G138:G154" si="32">IF(J138&gt;0,0,F138)</f>
        <v>0</v>
      </c>
      <c r="H138" s="10">
        <f t="shared" ref="H138:H154" si="33">+D138</f>
        <v>0</v>
      </c>
      <c r="I138" s="10"/>
      <c r="J138" s="48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>
      <c r="A139" s="7">
        <v>45857</v>
      </c>
      <c r="B139" s="8" t="s">
        <v>198</v>
      </c>
      <c r="C139" s="110" t="s">
        <v>194</v>
      </c>
      <c r="D139" s="10"/>
      <c r="E139" s="10">
        <f>+D139</f>
        <v>0</v>
      </c>
      <c r="F139" s="10"/>
      <c r="G139" s="10">
        <f>IF(J139&gt;0,0,F139)</f>
        <v>0</v>
      </c>
      <c r="H139" s="10">
        <f>+D139</f>
        <v>0</v>
      </c>
      <c r="I139" s="10">
        <v>44721.42</v>
      </c>
      <c r="J139" s="48"/>
      <c r="K139" s="11">
        <v>4760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25" customHeight="1">
      <c r="A140" s="7">
        <v>45981</v>
      </c>
      <c r="B140" s="118" t="s">
        <v>199</v>
      </c>
      <c r="C140" s="110" t="s">
        <v>200</v>
      </c>
      <c r="D140" s="10">
        <v>3747.14</v>
      </c>
      <c r="E140" s="10">
        <f>+D140</f>
        <v>3747.14</v>
      </c>
      <c r="F140" s="10"/>
      <c r="G140" s="10">
        <f>IF(J140&gt;0,0,F140)</f>
        <v>0</v>
      </c>
      <c r="H140" s="10">
        <f>+D140</f>
        <v>3747.14</v>
      </c>
      <c r="I140" s="10"/>
      <c r="J140" s="48"/>
      <c r="K140" s="11">
        <v>4761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>
      <c r="A141" s="162">
        <v>46072</v>
      </c>
      <c r="B141" s="163" t="s">
        <v>266</v>
      </c>
      <c r="C141" s="110" t="s">
        <v>194</v>
      </c>
      <c r="D141" s="10"/>
      <c r="E141" s="10">
        <f t="shared" ref="E141" si="34">+D141</f>
        <v>0</v>
      </c>
      <c r="F141" s="10"/>
      <c r="G141" s="10">
        <f t="shared" ref="G141" si="35">IF(J141&gt;0,0,F141)</f>
        <v>0</v>
      </c>
      <c r="H141" s="10">
        <f t="shared" ref="H141" si="36">+D141</f>
        <v>0</v>
      </c>
      <c r="I141" s="10"/>
      <c r="J141" s="48"/>
      <c r="K141" s="11">
        <v>4760</v>
      </c>
      <c r="L141" s="10">
        <v>65048.04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>
      <c r="A142" s="7">
        <v>46072</v>
      </c>
      <c r="B142" s="118" t="s">
        <v>199</v>
      </c>
      <c r="C142" s="110" t="s">
        <v>200</v>
      </c>
      <c r="D142" s="10">
        <f>-D140</f>
        <v>-3747.14</v>
      </c>
      <c r="E142" s="10">
        <f t="shared" ref="E142:E158" si="37">+D142</f>
        <v>-3747.14</v>
      </c>
      <c r="F142" s="10"/>
      <c r="G142" s="10">
        <f>IF(J142&gt;0,0,F142)</f>
        <v>0</v>
      </c>
      <c r="H142" s="10">
        <f>+D142</f>
        <v>-3747.14</v>
      </c>
      <c r="I142" s="10"/>
      <c r="J142" s="48"/>
      <c r="K142" s="11">
        <v>4761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>
      <c r="A143" s="7">
        <v>46080</v>
      </c>
      <c r="B143" s="8" t="s">
        <v>261</v>
      </c>
      <c r="C143" s="110" t="s">
        <v>200</v>
      </c>
      <c r="D143" s="10">
        <v>-37816.589999999997</v>
      </c>
      <c r="E143" s="10">
        <f t="shared" si="37"/>
        <v>-37816.589999999997</v>
      </c>
      <c r="F143" s="10"/>
      <c r="G143" s="10">
        <f t="shared" si="32"/>
        <v>0</v>
      </c>
      <c r="H143" s="10">
        <f t="shared" si="33"/>
        <v>-37816.589999999997</v>
      </c>
      <c r="I143" s="10"/>
      <c r="J143" s="48"/>
      <c r="K143" s="11">
        <v>4761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>
      <c r="A144" s="7">
        <v>46080</v>
      </c>
      <c r="B144" s="8" t="s">
        <v>263</v>
      </c>
      <c r="C144" s="110" t="s">
        <v>200</v>
      </c>
      <c r="D144" s="10">
        <v>-36122.75</v>
      </c>
      <c r="E144" s="10">
        <f t="shared" si="37"/>
        <v>-36122.75</v>
      </c>
      <c r="F144" s="10"/>
      <c r="G144" s="10">
        <f t="shared" si="32"/>
        <v>0</v>
      </c>
      <c r="H144" s="10">
        <f t="shared" si="33"/>
        <v>-36122.75</v>
      </c>
      <c r="I144" s="10"/>
      <c r="J144" s="48"/>
      <c r="K144" s="11">
        <v>4761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>
      <c r="A145" s="7">
        <v>46170</v>
      </c>
      <c r="B145" s="12" t="s">
        <v>268</v>
      </c>
      <c r="C145" s="110" t="s">
        <v>194</v>
      </c>
      <c r="D145" s="10"/>
      <c r="E145" s="10">
        <f t="shared" ref="E145" si="38">+D145</f>
        <v>0</v>
      </c>
      <c r="F145" s="10"/>
      <c r="G145" s="10">
        <f t="shared" ref="G145" si="39">IF(J145&gt;0,0,F145)</f>
        <v>0</v>
      </c>
      <c r="H145" s="10">
        <f t="shared" ref="H145" si="40">+D145</f>
        <v>0</v>
      </c>
      <c r="I145" s="10">
        <v>65048.04</v>
      </c>
      <c r="J145" s="48"/>
      <c r="K145" s="11">
        <v>4760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>
      <c r="A146" s="7"/>
      <c r="B146" s="8"/>
      <c r="C146" s="110" t="s">
        <v>49</v>
      </c>
      <c r="D146" s="10"/>
      <c r="E146" s="10">
        <f t="shared" si="37"/>
        <v>0</v>
      </c>
      <c r="F146" s="10"/>
      <c r="G146" s="10">
        <f t="shared" si="32"/>
        <v>0</v>
      </c>
      <c r="H146" s="10">
        <f t="shared" si="33"/>
        <v>0</v>
      </c>
      <c r="I146" s="10"/>
      <c r="J146" s="48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>
      <c r="A147" s="7"/>
      <c r="C147" s="110" t="s">
        <v>49</v>
      </c>
      <c r="D147" s="10"/>
      <c r="E147" s="10">
        <f t="shared" si="37"/>
        <v>0</v>
      </c>
      <c r="F147" s="10"/>
      <c r="G147" s="10">
        <f t="shared" si="32"/>
        <v>0</v>
      </c>
      <c r="H147" s="10">
        <f t="shared" si="33"/>
        <v>0</v>
      </c>
      <c r="I147" s="10"/>
      <c r="J147" s="48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>
      <c r="A148" s="7"/>
      <c r="B148" s="161" t="s">
        <v>265</v>
      </c>
      <c r="C148" s="110" t="s">
        <v>49</v>
      </c>
      <c r="D148" s="10"/>
      <c r="E148" s="10">
        <f t="shared" si="37"/>
        <v>0</v>
      </c>
      <c r="F148" s="10"/>
      <c r="G148" s="10">
        <f t="shared" si="32"/>
        <v>0</v>
      </c>
      <c r="H148" s="10">
        <f t="shared" si="33"/>
        <v>0</v>
      </c>
      <c r="I148" s="10"/>
      <c r="J148" s="48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>
      <c r="A149" s="7"/>
      <c r="B149" s="8"/>
      <c r="C149" s="110" t="s">
        <v>49</v>
      </c>
      <c r="D149" s="10"/>
      <c r="E149" s="10">
        <f t="shared" si="37"/>
        <v>0</v>
      </c>
      <c r="F149" s="10"/>
      <c r="G149" s="10">
        <f t="shared" si="32"/>
        <v>0</v>
      </c>
      <c r="H149" s="10">
        <f t="shared" si="33"/>
        <v>0</v>
      </c>
      <c r="I149" s="10"/>
      <c r="J149" s="48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>
      <c r="A150" s="7"/>
      <c r="B150" s="8"/>
      <c r="C150" s="110" t="s">
        <v>49</v>
      </c>
      <c r="D150" s="10"/>
      <c r="E150" s="10">
        <f t="shared" si="37"/>
        <v>0</v>
      </c>
      <c r="F150" s="10"/>
      <c r="G150" s="10">
        <f t="shared" si="32"/>
        <v>0</v>
      </c>
      <c r="H150" s="10">
        <f t="shared" si="33"/>
        <v>0</v>
      </c>
      <c r="I150" s="10"/>
      <c r="J150" s="48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>
      <c r="A151" s="7"/>
      <c r="B151" s="8"/>
      <c r="C151" s="110" t="s">
        <v>49</v>
      </c>
      <c r="D151" s="10"/>
      <c r="E151" s="10">
        <f t="shared" si="37"/>
        <v>0</v>
      </c>
      <c r="F151" s="10"/>
      <c r="G151" s="10">
        <f t="shared" si="32"/>
        <v>0</v>
      </c>
      <c r="H151" s="10">
        <f t="shared" si="33"/>
        <v>0</v>
      </c>
      <c r="I151" s="10"/>
      <c r="J151" s="48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>
      <c r="A152" s="7"/>
      <c r="B152" s="8"/>
      <c r="C152" s="110" t="s">
        <v>49</v>
      </c>
      <c r="D152" s="10"/>
      <c r="E152" s="10">
        <f t="shared" si="37"/>
        <v>0</v>
      </c>
      <c r="F152" s="10"/>
      <c r="G152" s="10">
        <f t="shared" si="32"/>
        <v>0</v>
      </c>
      <c r="H152" s="10">
        <f t="shared" si="33"/>
        <v>0</v>
      </c>
      <c r="I152" s="10"/>
      <c r="J152" s="48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>
      <c r="A153" s="7"/>
      <c r="B153" s="8"/>
      <c r="C153" s="110" t="s">
        <v>49</v>
      </c>
      <c r="D153" s="10"/>
      <c r="E153" s="10">
        <f t="shared" si="37"/>
        <v>0</v>
      </c>
      <c r="F153" s="10"/>
      <c r="G153" s="10">
        <f t="shared" si="32"/>
        <v>0</v>
      </c>
      <c r="H153" s="10">
        <f t="shared" si="33"/>
        <v>0</v>
      </c>
      <c r="I153" s="10"/>
      <c r="J153" s="48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>
      <c r="A154" s="7"/>
      <c r="B154" s="8"/>
      <c r="C154" s="110" t="s">
        <v>49</v>
      </c>
      <c r="D154" s="10"/>
      <c r="E154" s="10">
        <f t="shared" si="37"/>
        <v>0</v>
      </c>
      <c r="F154" s="10"/>
      <c r="G154" s="10">
        <f t="shared" si="32"/>
        <v>0</v>
      </c>
      <c r="H154" s="10">
        <f t="shared" si="33"/>
        <v>0</v>
      </c>
      <c r="I154" s="10"/>
      <c r="J154" s="48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>
      <c r="A155" s="7"/>
      <c r="B155" s="8"/>
      <c r="C155" s="110" t="s">
        <v>49</v>
      </c>
      <c r="D155" s="10"/>
      <c r="E155" s="10">
        <f t="shared" si="37"/>
        <v>0</v>
      </c>
      <c r="F155" s="10"/>
      <c r="G155" s="10">
        <f t="shared" ref="G155:G170" si="41">IF(J155&gt;0,0,F155)</f>
        <v>0</v>
      </c>
      <c r="H155" s="10">
        <f t="shared" ref="H155:H170" si="42">+D155</f>
        <v>0</v>
      </c>
      <c r="I155" s="10"/>
      <c r="J155" s="48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>
      <c r="A156" s="7"/>
      <c r="B156" s="8"/>
      <c r="C156" s="110" t="s">
        <v>49</v>
      </c>
      <c r="D156" s="10"/>
      <c r="E156" s="10">
        <f t="shared" si="37"/>
        <v>0</v>
      </c>
      <c r="F156" s="10"/>
      <c r="G156" s="10">
        <f t="shared" si="41"/>
        <v>0</v>
      </c>
      <c r="H156" s="10">
        <f t="shared" si="42"/>
        <v>0</v>
      </c>
      <c r="I156" s="10"/>
      <c r="J156" s="48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>
      <c r="A157" s="7"/>
      <c r="B157" s="8"/>
      <c r="C157" s="110" t="s">
        <v>49</v>
      </c>
      <c r="D157" s="10"/>
      <c r="E157" s="10">
        <f t="shared" si="37"/>
        <v>0</v>
      </c>
      <c r="F157" s="10"/>
      <c r="G157" s="10">
        <f t="shared" si="41"/>
        <v>0</v>
      </c>
      <c r="H157" s="10">
        <f t="shared" si="42"/>
        <v>0</v>
      </c>
      <c r="I157" s="10"/>
      <c r="J157" s="48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>
      <c r="A158" s="7"/>
      <c r="B158" s="8"/>
      <c r="C158" s="110" t="s">
        <v>49</v>
      </c>
      <c r="D158" s="10"/>
      <c r="E158" s="10">
        <f t="shared" si="37"/>
        <v>0</v>
      </c>
      <c r="F158" s="10"/>
      <c r="G158" s="10">
        <f t="shared" si="41"/>
        <v>0</v>
      </c>
      <c r="H158" s="10">
        <f t="shared" si="42"/>
        <v>0</v>
      </c>
      <c r="I158" s="10"/>
      <c r="J158" s="48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>
      <c r="A159" s="7"/>
      <c r="B159" s="8"/>
      <c r="C159" s="110" t="s">
        <v>49</v>
      </c>
      <c r="D159" s="10"/>
      <c r="E159" s="10">
        <f t="shared" ref="E159:E174" si="43">+D159</f>
        <v>0</v>
      </c>
      <c r="F159" s="10"/>
      <c r="G159" s="10">
        <f t="shared" si="41"/>
        <v>0</v>
      </c>
      <c r="H159" s="10">
        <f t="shared" si="42"/>
        <v>0</v>
      </c>
      <c r="I159" s="10"/>
      <c r="J159" s="48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>
      <c r="A160" s="7"/>
      <c r="B160" s="8"/>
      <c r="C160" s="110" t="s">
        <v>49</v>
      </c>
      <c r="D160" s="10"/>
      <c r="E160" s="10">
        <f t="shared" si="43"/>
        <v>0</v>
      </c>
      <c r="F160" s="10"/>
      <c r="G160" s="10">
        <f t="shared" si="41"/>
        <v>0</v>
      </c>
      <c r="H160" s="10">
        <f t="shared" si="42"/>
        <v>0</v>
      </c>
      <c r="I160" s="10"/>
      <c r="J160" s="48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>
      <c r="A161" s="7"/>
      <c r="B161" s="8"/>
      <c r="C161" s="110" t="s">
        <v>49</v>
      </c>
      <c r="D161" s="10"/>
      <c r="E161" s="10">
        <f t="shared" si="43"/>
        <v>0</v>
      </c>
      <c r="F161" s="10"/>
      <c r="G161" s="10">
        <f t="shared" si="41"/>
        <v>0</v>
      </c>
      <c r="H161" s="10">
        <f t="shared" si="42"/>
        <v>0</v>
      </c>
      <c r="I161" s="10"/>
      <c r="J161" s="48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>
      <c r="A162" s="7"/>
      <c r="B162" s="8"/>
      <c r="C162" s="110" t="s">
        <v>49</v>
      </c>
      <c r="D162" s="10"/>
      <c r="E162" s="10">
        <f t="shared" si="43"/>
        <v>0</v>
      </c>
      <c r="F162" s="10"/>
      <c r="G162" s="10">
        <f t="shared" si="41"/>
        <v>0</v>
      </c>
      <c r="H162" s="10">
        <f t="shared" si="42"/>
        <v>0</v>
      </c>
      <c r="I162" s="10"/>
      <c r="J162" s="48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>
      <c r="A163" s="7"/>
      <c r="B163" s="8"/>
      <c r="C163" s="110" t="s">
        <v>49</v>
      </c>
      <c r="D163" s="10"/>
      <c r="E163" s="10">
        <f t="shared" si="43"/>
        <v>0</v>
      </c>
      <c r="F163" s="10"/>
      <c r="G163" s="10">
        <f t="shared" si="41"/>
        <v>0</v>
      </c>
      <c r="H163" s="10">
        <f t="shared" si="42"/>
        <v>0</v>
      </c>
      <c r="I163" s="10"/>
      <c r="J163" s="48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>
      <c r="A164" s="7"/>
      <c r="B164" s="8"/>
      <c r="C164" s="110" t="s">
        <v>49</v>
      </c>
      <c r="D164" s="10"/>
      <c r="E164" s="10">
        <f t="shared" si="43"/>
        <v>0</v>
      </c>
      <c r="F164" s="10"/>
      <c r="G164" s="10">
        <f t="shared" si="41"/>
        <v>0</v>
      </c>
      <c r="H164" s="10">
        <f t="shared" si="42"/>
        <v>0</v>
      </c>
      <c r="I164" s="10"/>
      <c r="J164" s="48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>
      <c r="A165" s="7"/>
      <c r="B165" s="8"/>
      <c r="C165" s="110" t="s">
        <v>49</v>
      </c>
      <c r="D165" s="10"/>
      <c r="E165" s="10">
        <f t="shared" si="43"/>
        <v>0</v>
      </c>
      <c r="F165" s="10"/>
      <c r="G165" s="10">
        <f t="shared" si="41"/>
        <v>0</v>
      </c>
      <c r="H165" s="10">
        <f t="shared" si="42"/>
        <v>0</v>
      </c>
      <c r="I165" s="10"/>
      <c r="J165" s="48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>
      <c r="A166" s="7"/>
      <c r="B166" s="8"/>
      <c r="C166" s="110" t="s">
        <v>49</v>
      </c>
      <c r="D166" s="10"/>
      <c r="E166" s="10">
        <f t="shared" si="43"/>
        <v>0</v>
      </c>
      <c r="F166" s="10"/>
      <c r="G166" s="10">
        <f t="shared" si="41"/>
        <v>0</v>
      </c>
      <c r="H166" s="10">
        <f t="shared" si="42"/>
        <v>0</v>
      </c>
      <c r="I166" s="10"/>
      <c r="J166" s="48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>
      <c r="A167" s="7"/>
      <c r="B167" s="8"/>
      <c r="C167" s="110" t="s">
        <v>49</v>
      </c>
      <c r="D167" s="10"/>
      <c r="E167" s="10">
        <f t="shared" si="43"/>
        <v>0</v>
      </c>
      <c r="F167" s="10"/>
      <c r="G167" s="10">
        <f t="shared" si="41"/>
        <v>0</v>
      </c>
      <c r="H167" s="10">
        <f t="shared" si="42"/>
        <v>0</v>
      </c>
      <c r="I167" s="10"/>
      <c r="J167" s="48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>
      <c r="A168" s="7"/>
      <c r="B168" s="8"/>
      <c r="C168" s="110" t="s">
        <v>49</v>
      </c>
      <c r="D168" s="10"/>
      <c r="E168" s="10">
        <f t="shared" si="43"/>
        <v>0</v>
      </c>
      <c r="F168" s="10"/>
      <c r="G168" s="10">
        <f t="shared" si="41"/>
        <v>0</v>
      </c>
      <c r="H168" s="10">
        <f t="shared" si="42"/>
        <v>0</v>
      </c>
      <c r="I168" s="10"/>
      <c r="J168" s="48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>
      <c r="A169" s="7"/>
      <c r="B169" s="8"/>
      <c r="C169" s="110" t="s">
        <v>49</v>
      </c>
      <c r="D169" s="10"/>
      <c r="E169" s="10">
        <f t="shared" si="43"/>
        <v>0</v>
      </c>
      <c r="F169" s="10"/>
      <c r="G169" s="10">
        <f t="shared" si="41"/>
        <v>0</v>
      </c>
      <c r="H169" s="10">
        <f t="shared" si="42"/>
        <v>0</v>
      </c>
      <c r="I169" s="10"/>
      <c r="J169" s="48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>
      <c r="A170" s="7"/>
      <c r="B170" s="8"/>
      <c r="C170" s="110" t="s">
        <v>49</v>
      </c>
      <c r="D170" s="10"/>
      <c r="E170" s="10">
        <f t="shared" si="43"/>
        <v>0</v>
      </c>
      <c r="F170" s="10"/>
      <c r="G170" s="10">
        <f t="shared" si="41"/>
        <v>0</v>
      </c>
      <c r="H170" s="10">
        <f t="shared" si="42"/>
        <v>0</v>
      </c>
      <c r="I170" s="10"/>
      <c r="J170" s="48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>
      <c r="A171" s="7"/>
      <c r="B171" s="8"/>
      <c r="C171" s="110" t="s">
        <v>49</v>
      </c>
      <c r="D171" s="10"/>
      <c r="E171" s="10">
        <f t="shared" si="43"/>
        <v>0</v>
      </c>
      <c r="F171" s="10"/>
      <c r="G171" s="10">
        <f t="shared" ref="G171:G186" si="44">IF(J171&gt;0,0,F171)</f>
        <v>0</v>
      </c>
      <c r="H171" s="10">
        <f t="shared" ref="H171:H186" si="45">+D171</f>
        <v>0</v>
      </c>
      <c r="I171" s="10"/>
      <c r="J171" s="48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>
      <c r="A172" s="7"/>
      <c r="B172" s="8"/>
      <c r="C172" s="110" t="s">
        <v>49</v>
      </c>
      <c r="D172" s="10"/>
      <c r="E172" s="10">
        <f t="shared" si="43"/>
        <v>0</v>
      </c>
      <c r="F172" s="10"/>
      <c r="G172" s="10">
        <f t="shared" si="44"/>
        <v>0</v>
      </c>
      <c r="H172" s="10">
        <f t="shared" si="45"/>
        <v>0</v>
      </c>
      <c r="I172" s="10"/>
      <c r="J172" s="48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>
      <c r="A173" s="7"/>
      <c r="B173" s="8"/>
      <c r="C173" s="110" t="s">
        <v>49</v>
      </c>
      <c r="D173" s="10"/>
      <c r="E173" s="10">
        <f t="shared" si="43"/>
        <v>0</v>
      </c>
      <c r="F173" s="10"/>
      <c r="G173" s="10">
        <f t="shared" si="44"/>
        <v>0</v>
      </c>
      <c r="H173" s="10">
        <f t="shared" si="45"/>
        <v>0</v>
      </c>
      <c r="I173" s="10"/>
      <c r="J173" s="48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>
      <c r="A174" s="7"/>
      <c r="B174" s="8"/>
      <c r="C174" s="110" t="s">
        <v>49</v>
      </c>
      <c r="D174" s="10"/>
      <c r="E174" s="10">
        <f t="shared" si="43"/>
        <v>0</v>
      </c>
      <c r="F174" s="10"/>
      <c r="G174" s="10">
        <f t="shared" si="44"/>
        <v>0</v>
      </c>
      <c r="H174" s="10">
        <f t="shared" si="45"/>
        <v>0</v>
      </c>
      <c r="I174" s="10"/>
      <c r="J174" s="48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>
      <c r="A175" s="7"/>
      <c r="B175" s="8"/>
      <c r="C175" s="110" t="s">
        <v>49</v>
      </c>
      <c r="D175" s="10"/>
      <c r="E175" s="10">
        <f t="shared" ref="E175:E190" si="46">+D175</f>
        <v>0</v>
      </c>
      <c r="F175" s="10"/>
      <c r="G175" s="10">
        <f t="shared" si="44"/>
        <v>0</v>
      </c>
      <c r="H175" s="10">
        <f t="shared" si="45"/>
        <v>0</v>
      </c>
      <c r="I175" s="10"/>
      <c r="J175" s="48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>
      <c r="A176" s="7"/>
      <c r="B176" s="8"/>
      <c r="C176" s="110" t="s">
        <v>49</v>
      </c>
      <c r="D176" s="10"/>
      <c r="E176" s="10">
        <f t="shared" si="46"/>
        <v>0</v>
      </c>
      <c r="F176" s="10"/>
      <c r="G176" s="10">
        <f t="shared" si="44"/>
        <v>0</v>
      </c>
      <c r="H176" s="10">
        <f t="shared" si="45"/>
        <v>0</v>
      </c>
      <c r="I176" s="10"/>
      <c r="J176" s="48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>
      <c r="A177" s="7"/>
      <c r="B177" s="8"/>
      <c r="C177" s="110" t="s">
        <v>49</v>
      </c>
      <c r="D177" s="10"/>
      <c r="E177" s="10">
        <f t="shared" si="46"/>
        <v>0</v>
      </c>
      <c r="F177" s="10"/>
      <c r="G177" s="10">
        <f t="shared" si="44"/>
        <v>0</v>
      </c>
      <c r="H177" s="10">
        <f t="shared" si="45"/>
        <v>0</v>
      </c>
      <c r="I177" s="10"/>
      <c r="J177" s="48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>
      <c r="A178" s="7"/>
      <c r="B178" s="8"/>
      <c r="C178" s="110" t="s">
        <v>49</v>
      </c>
      <c r="D178" s="10"/>
      <c r="E178" s="10">
        <f t="shared" si="46"/>
        <v>0</v>
      </c>
      <c r="F178" s="10"/>
      <c r="G178" s="10">
        <f t="shared" si="44"/>
        <v>0</v>
      </c>
      <c r="H178" s="10">
        <f t="shared" si="45"/>
        <v>0</v>
      </c>
      <c r="I178" s="10"/>
      <c r="J178" s="48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>
      <c r="A179" s="7"/>
      <c r="B179" s="8"/>
      <c r="C179" s="110" t="s">
        <v>49</v>
      </c>
      <c r="D179" s="10"/>
      <c r="E179" s="10">
        <f t="shared" si="46"/>
        <v>0</v>
      </c>
      <c r="F179" s="10"/>
      <c r="G179" s="10">
        <f t="shared" si="44"/>
        <v>0</v>
      </c>
      <c r="H179" s="10">
        <f t="shared" si="45"/>
        <v>0</v>
      </c>
      <c r="I179" s="10"/>
      <c r="J179" s="48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>
      <c r="A180" s="7"/>
      <c r="B180" s="8"/>
      <c r="C180" s="110" t="s">
        <v>49</v>
      </c>
      <c r="D180" s="10"/>
      <c r="E180" s="10">
        <f t="shared" si="46"/>
        <v>0</v>
      </c>
      <c r="F180" s="10"/>
      <c r="G180" s="10">
        <f t="shared" si="44"/>
        <v>0</v>
      </c>
      <c r="H180" s="10">
        <f t="shared" si="45"/>
        <v>0</v>
      </c>
      <c r="I180" s="10"/>
      <c r="J180" s="48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>
      <c r="A181" s="7"/>
      <c r="B181" s="8"/>
      <c r="C181" s="110" t="s">
        <v>49</v>
      </c>
      <c r="D181" s="10"/>
      <c r="E181" s="10">
        <f t="shared" si="46"/>
        <v>0</v>
      </c>
      <c r="F181" s="10"/>
      <c r="G181" s="10">
        <f t="shared" si="44"/>
        <v>0</v>
      </c>
      <c r="H181" s="10">
        <f t="shared" si="45"/>
        <v>0</v>
      </c>
      <c r="I181" s="10"/>
      <c r="J181" s="48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>
      <c r="A182" s="7"/>
      <c r="B182" s="8"/>
      <c r="C182" s="110" t="s">
        <v>49</v>
      </c>
      <c r="D182" s="10"/>
      <c r="E182" s="10">
        <f t="shared" si="46"/>
        <v>0</v>
      </c>
      <c r="F182" s="10"/>
      <c r="G182" s="10">
        <f t="shared" si="44"/>
        <v>0</v>
      </c>
      <c r="H182" s="10">
        <f t="shared" si="45"/>
        <v>0</v>
      </c>
      <c r="I182" s="10"/>
      <c r="J182" s="48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>
      <c r="A183" s="7"/>
      <c r="B183" s="8"/>
      <c r="C183" s="110" t="s">
        <v>49</v>
      </c>
      <c r="D183" s="10"/>
      <c r="E183" s="10">
        <f t="shared" si="46"/>
        <v>0</v>
      </c>
      <c r="F183" s="10"/>
      <c r="G183" s="10">
        <f t="shared" si="44"/>
        <v>0</v>
      </c>
      <c r="H183" s="10">
        <f t="shared" si="45"/>
        <v>0</v>
      </c>
      <c r="I183" s="10"/>
      <c r="J183" s="48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>
      <c r="A184" s="7"/>
      <c r="B184" s="8"/>
      <c r="C184" s="110" t="s">
        <v>49</v>
      </c>
      <c r="D184" s="10"/>
      <c r="E184" s="10">
        <f t="shared" si="46"/>
        <v>0</v>
      </c>
      <c r="F184" s="10"/>
      <c r="G184" s="10">
        <f t="shared" si="44"/>
        <v>0</v>
      </c>
      <c r="H184" s="10">
        <f t="shared" si="45"/>
        <v>0</v>
      </c>
      <c r="I184" s="10"/>
      <c r="J184" s="48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>
      <c r="A185" s="7"/>
      <c r="B185" s="8"/>
      <c r="C185" s="110" t="s">
        <v>49</v>
      </c>
      <c r="D185" s="10"/>
      <c r="E185" s="10">
        <f t="shared" si="46"/>
        <v>0</v>
      </c>
      <c r="F185" s="10"/>
      <c r="G185" s="10">
        <f t="shared" si="44"/>
        <v>0</v>
      </c>
      <c r="H185" s="10">
        <f t="shared" si="45"/>
        <v>0</v>
      </c>
      <c r="I185" s="10"/>
      <c r="J185" s="48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>
      <c r="A186" s="7"/>
      <c r="B186" s="8"/>
      <c r="C186" s="110" t="s">
        <v>49</v>
      </c>
      <c r="D186" s="10"/>
      <c r="E186" s="10">
        <f t="shared" si="46"/>
        <v>0</v>
      </c>
      <c r="F186" s="10"/>
      <c r="G186" s="10">
        <f t="shared" si="44"/>
        <v>0</v>
      </c>
      <c r="H186" s="10">
        <f t="shared" si="45"/>
        <v>0</v>
      </c>
      <c r="I186" s="10"/>
      <c r="J186" s="48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>
      <c r="A187" s="7"/>
      <c r="B187" s="8"/>
      <c r="C187" s="110" t="s">
        <v>49</v>
      </c>
      <c r="D187" s="10"/>
      <c r="E187" s="10">
        <f t="shared" si="46"/>
        <v>0</v>
      </c>
      <c r="F187" s="10"/>
      <c r="G187" s="10">
        <f t="shared" ref="G187:G202" si="47">IF(J187&gt;0,0,F187)</f>
        <v>0</v>
      </c>
      <c r="H187" s="10">
        <f t="shared" ref="H187:H202" si="48">+D187</f>
        <v>0</v>
      </c>
      <c r="I187" s="10"/>
      <c r="J187" s="48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>
      <c r="A188" s="7"/>
      <c r="B188" s="8"/>
      <c r="C188" s="110" t="s">
        <v>49</v>
      </c>
      <c r="D188" s="10"/>
      <c r="E188" s="10">
        <f t="shared" si="46"/>
        <v>0</v>
      </c>
      <c r="F188" s="10"/>
      <c r="G188" s="10">
        <f t="shared" si="47"/>
        <v>0</v>
      </c>
      <c r="H188" s="10">
        <f t="shared" si="48"/>
        <v>0</v>
      </c>
      <c r="I188" s="10"/>
      <c r="J188" s="48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>
      <c r="A189" s="7"/>
      <c r="B189" s="8"/>
      <c r="C189" s="110" t="s">
        <v>49</v>
      </c>
      <c r="D189" s="10"/>
      <c r="E189" s="10">
        <f t="shared" si="46"/>
        <v>0</v>
      </c>
      <c r="F189" s="10"/>
      <c r="G189" s="10">
        <f t="shared" si="47"/>
        <v>0</v>
      </c>
      <c r="H189" s="10">
        <f t="shared" si="48"/>
        <v>0</v>
      </c>
      <c r="I189" s="10"/>
      <c r="J189" s="48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>
      <c r="A190" s="7"/>
      <c r="B190" s="8"/>
      <c r="C190" s="110" t="s">
        <v>49</v>
      </c>
      <c r="D190" s="10"/>
      <c r="E190" s="10">
        <f t="shared" si="46"/>
        <v>0</v>
      </c>
      <c r="F190" s="10"/>
      <c r="G190" s="10">
        <f t="shared" si="47"/>
        <v>0</v>
      </c>
      <c r="H190" s="10">
        <f t="shared" si="48"/>
        <v>0</v>
      </c>
      <c r="I190" s="10"/>
      <c r="J190" s="48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>
      <c r="A191" s="7"/>
      <c r="B191" s="8"/>
      <c r="C191" s="110" t="s">
        <v>49</v>
      </c>
      <c r="D191" s="10"/>
      <c r="E191" s="10">
        <f t="shared" ref="E191:E206" si="49">+D191</f>
        <v>0</v>
      </c>
      <c r="F191" s="10"/>
      <c r="G191" s="10">
        <f t="shared" si="47"/>
        <v>0</v>
      </c>
      <c r="H191" s="10">
        <f t="shared" si="48"/>
        <v>0</v>
      </c>
      <c r="I191" s="10"/>
      <c r="J191" s="48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>
      <c r="A192" s="7"/>
      <c r="B192" s="8"/>
      <c r="C192" s="110" t="s">
        <v>49</v>
      </c>
      <c r="D192" s="10"/>
      <c r="E192" s="10">
        <f t="shared" si="49"/>
        <v>0</v>
      </c>
      <c r="F192" s="10"/>
      <c r="G192" s="10">
        <f t="shared" si="47"/>
        <v>0</v>
      </c>
      <c r="H192" s="10">
        <f t="shared" si="48"/>
        <v>0</v>
      </c>
      <c r="I192" s="10"/>
      <c r="J192" s="48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>
      <c r="A193" s="7"/>
      <c r="B193" s="8"/>
      <c r="C193" s="110" t="s">
        <v>49</v>
      </c>
      <c r="D193" s="10"/>
      <c r="E193" s="10">
        <f t="shared" si="49"/>
        <v>0</v>
      </c>
      <c r="F193" s="10"/>
      <c r="G193" s="10">
        <f t="shared" si="47"/>
        <v>0</v>
      </c>
      <c r="H193" s="10">
        <f t="shared" si="48"/>
        <v>0</v>
      </c>
      <c r="I193" s="10"/>
      <c r="J193" s="48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>
      <c r="A194" s="7"/>
      <c r="B194" s="8"/>
      <c r="C194" s="110" t="s">
        <v>49</v>
      </c>
      <c r="D194" s="10"/>
      <c r="E194" s="10">
        <f t="shared" si="49"/>
        <v>0</v>
      </c>
      <c r="F194" s="10"/>
      <c r="G194" s="10">
        <f t="shared" si="47"/>
        <v>0</v>
      </c>
      <c r="H194" s="10">
        <f t="shared" si="48"/>
        <v>0</v>
      </c>
      <c r="I194" s="10"/>
      <c r="J194" s="48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>
      <c r="A195" s="7"/>
      <c r="B195" s="8"/>
      <c r="C195" s="110" t="s">
        <v>49</v>
      </c>
      <c r="D195" s="10"/>
      <c r="E195" s="10">
        <f t="shared" si="49"/>
        <v>0</v>
      </c>
      <c r="F195" s="10"/>
      <c r="G195" s="10">
        <f t="shared" si="47"/>
        <v>0</v>
      </c>
      <c r="H195" s="10">
        <f t="shared" si="48"/>
        <v>0</v>
      </c>
      <c r="I195" s="10"/>
      <c r="J195" s="48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>
      <c r="A196" s="7"/>
      <c r="B196" s="8"/>
      <c r="C196" s="110" t="s">
        <v>49</v>
      </c>
      <c r="D196" s="10"/>
      <c r="E196" s="10">
        <f t="shared" si="49"/>
        <v>0</v>
      </c>
      <c r="F196" s="10"/>
      <c r="G196" s="10">
        <f t="shared" si="47"/>
        <v>0</v>
      </c>
      <c r="H196" s="10">
        <f t="shared" si="48"/>
        <v>0</v>
      </c>
      <c r="I196" s="10"/>
      <c r="J196" s="48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>
      <c r="A197" s="7"/>
      <c r="B197" s="8"/>
      <c r="C197" s="110" t="s">
        <v>49</v>
      </c>
      <c r="D197" s="10"/>
      <c r="E197" s="10">
        <f t="shared" si="49"/>
        <v>0</v>
      </c>
      <c r="F197" s="10"/>
      <c r="G197" s="10">
        <f t="shared" si="47"/>
        <v>0</v>
      </c>
      <c r="H197" s="10">
        <f t="shared" si="48"/>
        <v>0</v>
      </c>
      <c r="I197" s="10"/>
      <c r="J197" s="48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>
      <c r="A198" s="7"/>
      <c r="B198" s="8"/>
      <c r="C198" s="110" t="s">
        <v>49</v>
      </c>
      <c r="D198" s="10"/>
      <c r="E198" s="10">
        <f t="shared" si="49"/>
        <v>0</v>
      </c>
      <c r="F198" s="10"/>
      <c r="G198" s="10">
        <f t="shared" si="47"/>
        <v>0</v>
      </c>
      <c r="H198" s="10">
        <f t="shared" si="48"/>
        <v>0</v>
      </c>
      <c r="I198" s="10"/>
      <c r="J198" s="48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>
      <c r="A199" s="7"/>
      <c r="B199" s="8"/>
      <c r="C199" s="110" t="s">
        <v>49</v>
      </c>
      <c r="D199" s="10"/>
      <c r="E199" s="10">
        <f t="shared" si="49"/>
        <v>0</v>
      </c>
      <c r="F199" s="10"/>
      <c r="G199" s="10">
        <f t="shared" si="47"/>
        <v>0</v>
      </c>
      <c r="H199" s="10">
        <f t="shared" si="48"/>
        <v>0</v>
      </c>
      <c r="I199" s="10"/>
      <c r="J199" s="48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>
      <c r="A200" s="7"/>
      <c r="B200" s="8"/>
      <c r="C200" s="110" t="s">
        <v>49</v>
      </c>
      <c r="D200" s="10"/>
      <c r="E200" s="10">
        <f t="shared" si="49"/>
        <v>0</v>
      </c>
      <c r="F200" s="10"/>
      <c r="G200" s="10">
        <f t="shared" si="47"/>
        <v>0</v>
      </c>
      <c r="H200" s="10">
        <f t="shared" si="48"/>
        <v>0</v>
      </c>
      <c r="I200" s="10"/>
      <c r="J200" s="48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>
      <c r="A201" s="7"/>
      <c r="B201" s="8"/>
      <c r="C201" s="110" t="s">
        <v>49</v>
      </c>
      <c r="D201" s="10"/>
      <c r="E201" s="10">
        <f t="shared" si="49"/>
        <v>0</v>
      </c>
      <c r="F201" s="10"/>
      <c r="G201" s="10">
        <f t="shared" si="47"/>
        <v>0</v>
      </c>
      <c r="H201" s="10">
        <f t="shared" si="48"/>
        <v>0</v>
      </c>
      <c r="I201" s="10"/>
      <c r="J201" s="48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>
      <c r="A202" s="7"/>
      <c r="B202" s="8"/>
      <c r="C202" s="110" t="s">
        <v>49</v>
      </c>
      <c r="D202" s="10"/>
      <c r="E202" s="10">
        <f t="shared" si="49"/>
        <v>0</v>
      </c>
      <c r="F202" s="10"/>
      <c r="G202" s="10">
        <f t="shared" si="47"/>
        <v>0</v>
      </c>
      <c r="H202" s="10">
        <f t="shared" si="48"/>
        <v>0</v>
      </c>
      <c r="I202" s="10"/>
      <c r="J202" s="48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>
      <c r="A203" s="7"/>
      <c r="B203" s="8"/>
      <c r="C203" s="110" t="s">
        <v>49</v>
      </c>
      <c r="D203" s="10"/>
      <c r="E203" s="10">
        <f t="shared" si="49"/>
        <v>0</v>
      </c>
      <c r="F203" s="10"/>
      <c r="G203" s="10">
        <f t="shared" ref="G203:G218" si="50">IF(J203&gt;0,0,F203)</f>
        <v>0</v>
      </c>
      <c r="H203" s="10">
        <f t="shared" ref="H203:H218" si="51">+D203</f>
        <v>0</v>
      </c>
      <c r="I203" s="10"/>
      <c r="J203" s="48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>
      <c r="A204" s="7"/>
      <c r="B204" s="8"/>
      <c r="C204" s="110" t="s">
        <v>49</v>
      </c>
      <c r="D204" s="10"/>
      <c r="E204" s="10">
        <f t="shared" si="49"/>
        <v>0</v>
      </c>
      <c r="F204" s="10"/>
      <c r="G204" s="10">
        <f t="shared" si="50"/>
        <v>0</v>
      </c>
      <c r="H204" s="10">
        <f t="shared" si="51"/>
        <v>0</v>
      </c>
      <c r="I204" s="10"/>
      <c r="J204" s="48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>
      <c r="A205" s="7"/>
      <c r="B205" s="8"/>
      <c r="C205" s="110" t="s">
        <v>49</v>
      </c>
      <c r="D205" s="10"/>
      <c r="E205" s="10">
        <f t="shared" si="49"/>
        <v>0</v>
      </c>
      <c r="F205" s="10"/>
      <c r="G205" s="10">
        <f t="shared" si="50"/>
        <v>0</v>
      </c>
      <c r="H205" s="10">
        <f t="shared" si="51"/>
        <v>0</v>
      </c>
      <c r="I205" s="10"/>
      <c r="J205" s="48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>
      <c r="A206" s="7"/>
      <c r="B206" s="8"/>
      <c r="C206" s="110" t="s">
        <v>49</v>
      </c>
      <c r="D206" s="10"/>
      <c r="E206" s="10">
        <f t="shared" si="49"/>
        <v>0</v>
      </c>
      <c r="F206" s="10"/>
      <c r="G206" s="10">
        <f t="shared" si="50"/>
        <v>0</v>
      </c>
      <c r="H206" s="10">
        <f t="shared" si="51"/>
        <v>0</v>
      </c>
      <c r="I206" s="10"/>
      <c r="J206" s="48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>
      <c r="A207" s="7"/>
      <c r="B207" s="8"/>
      <c r="C207" s="110" t="s">
        <v>49</v>
      </c>
      <c r="D207" s="10"/>
      <c r="E207" s="10">
        <f t="shared" ref="E207:E222" si="52">+D207</f>
        <v>0</v>
      </c>
      <c r="F207" s="10"/>
      <c r="G207" s="10">
        <f t="shared" si="50"/>
        <v>0</v>
      </c>
      <c r="H207" s="10">
        <f t="shared" si="51"/>
        <v>0</v>
      </c>
      <c r="I207" s="10"/>
      <c r="J207" s="48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>
      <c r="A208" s="7"/>
      <c r="B208" s="8"/>
      <c r="C208" s="110" t="s">
        <v>49</v>
      </c>
      <c r="D208" s="10"/>
      <c r="E208" s="10">
        <f t="shared" si="52"/>
        <v>0</v>
      </c>
      <c r="F208" s="10"/>
      <c r="G208" s="10">
        <f t="shared" si="50"/>
        <v>0</v>
      </c>
      <c r="H208" s="10">
        <f t="shared" si="51"/>
        <v>0</v>
      </c>
      <c r="I208" s="10"/>
      <c r="J208" s="48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>
      <c r="A209" s="7"/>
      <c r="B209" s="8"/>
      <c r="C209" s="110" t="s">
        <v>49</v>
      </c>
      <c r="D209" s="10"/>
      <c r="E209" s="10">
        <f t="shared" si="52"/>
        <v>0</v>
      </c>
      <c r="F209" s="10"/>
      <c r="G209" s="10">
        <f t="shared" si="50"/>
        <v>0</v>
      </c>
      <c r="H209" s="10">
        <f t="shared" si="51"/>
        <v>0</v>
      </c>
      <c r="I209" s="10"/>
      <c r="J209" s="48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>
      <c r="A210" s="7"/>
      <c r="B210" s="8"/>
      <c r="C210" s="110" t="s">
        <v>49</v>
      </c>
      <c r="D210" s="10"/>
      <c r="E210" s="10">
        <f t="shared" si="52"/>
        <v>0</v>
      </c>
      <c r="F210" s="10"/>
      <c r="G210" s="10">
        <f t="shared" si="50"/>
        <v>0</v>
      </c>
      <c r="H210" s="10">
        <f t="shared" si="51"/>
        <v>0</v>
      </c>
      <c r="I210" s="10"/>
      <c r="J210" s="48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>
      <c r="A211" s="7"/>
      <c r="B211" s="8"/>
      <c r="C211" s="110" t="s">
        <v>49</v>
      </c>
      <c r="D211" s="10"/>
      <c r="E211" s="10">
        <f t="shared" si="52"/>
        <v>0</v>
      </c>
      <c r="F211" s="10"/>
      <c r="G211" s="10">
        <f t="shared" si="50"/>
        <v>0</v>
      </c>
      <c r="H211" s="10">
        <f t="shared" si="51"/>
        <v>0</v>
      </c>
      <c r="I211" s="10"/>
      <c r="J211" s="48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>
      <c r="A212" s="7"/>
      <c r="B212" s="8"/>
      <c r="C212" s="110" t="s">
        <v>49</v>
      </c>
      <c r="D212" s="10"/>
      <c r="E212" s="10">
        <f t="shared" si="52"/>
        <v>0</v>
      </c>
      <c r="F212" s="10"/>
      <c r="G212" s="10">
        <f t="shared" si="50"/>
        <v>0</v>
      </c>
      <c r="H212" s="10">
        <f t="shared" si="51"/>
        <v>0</v>
      </c>
      <c r="I212" s="10"/>
      <c r="J212" s="48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>
      <c r="A213" s="7"/>
      <c r="B213" s="8"/>
      <c r="C213" s="110" t="s">
        <v>49</v>
      </c>
      <c r="D213" s="10"/>
      <c r="E213" s="10">
        <f t="shared" si="52"/>
        <v>0</v>
      </c>
      <c r="F213" s="10"/>
      <c r="G213" s="10">
        <f t="shared" si="50"/>
        <v>0</v>
      </c>
      <c r="H213" s="10">
        <f t="shared" si="51"/>
        <v>0</v>
      </c>
      <c r="I213" s="10"/>
      <c r="J213" s="48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>
      <c r="A214" s="7"/>
      <c r="B214" s="8"/>
      <c r="C214" s="110" t="s">
        <v>49</v>
      </c>
      <c r="D214" s="10"/>
      <c r="E214" s="10">
        <f t="shared" si="52"/>
        <v>0</v>
      </c>
      <c r="F214" s="10"/>
      <c r="G214" s="10">
        <f t="shared" si="50"/>
        <v>0</v>
      </c>
      <c r="H214" s="10">
        <f t="shared" si="51"/>
        <v>0</v>
      </c>
      <c r="I214" s="10"/>
      <c r="J214" s="48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>
      <c r="A215" s="7"/>
      <c r="B215" s="8"/>
      <c r="C215" s="110" t="s">
        <v>49</v>
      </c>
      <c r="D215" s="10"/>
      <c r="E215" s="10">
        <f t="shared" si="52"/>
        <v>0</v>
      </c>
      <c r="F215" s="10"/>
      <c r="G215" s="10">
        <f t="shared" si="50"/>
        <v>0</v>
      </c>
      <c r="H215" s="10">
        <f t="shared" si="51"/>
        <v>0</v>
      </c>
      <c r="I215" s="10"/>
      <c r="J215" s="48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>
      <c r="A216" s="7"/>
      <c r="B216" s="8"/>
      <c r="C216" s="110" t="s">
        <v>49</v>
      </c>
      <c r="D216" s="10"/>
      <c r="E216" s="10">
        <f t="shared" si="52"/>
        <v>0</v>
      </c>
      <c r="F216" s="10"/>
      <c r="G216" s="10">
        <f t="shared" si="50"/>
        <v>0</v>
      </c>
      <c r="H216" s="10">
        <f t="shared" si="51"/>
        <v>0</v>
      </c>
      <c r="I216" s="10"/>
      <c r="J216" s="48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>
      <c r="A217" s="7"/>
      <c r="B217" s="8"/>
      <c r="C217" s="110" t="s">
        <v>49</v>
      </c>
      <c r="D217" s="10"/>
      <c r="E217" s="10">
        <f t="shared" si="52"/>
        <v>0</v>
      </c>
      <c r="F217" s="10"/>
      <c r="G217" s="10">
        <f t="shared" si="50"/>
        <v>0</v>
      </c>
      <c r="H217" s="10">
        <f t="shared" si="51"/>
        <v>0</v>
      </c>
      <c r="I217" s="10"/>
      <c r="J217" s="48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>
      <c r="A218" s="7"/>
      <c r="B218" s="8"/>
      <c r="C218" s="110" t="s">
        <v>49</v>
      </c>
      <c r="D218" s="10"/>
      <c r="E218" s="10">
        <f t="shared" si="52"/>
        <v>0</v>
      </c>
      <c r="F218" s="10"/>
      <c r="G218" s="10">
        <f t="shared" si="50"/>
        <v>0</v>
      </c>
      <c r="H218" s="10">
        <f t="shared" si="51"/>
        <v>0</v>
      </c>
      <c r="I218" s="10"/>
      <c r="J218" s="48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>
      <c r="A219" s="7"/>
      <c r="B219" s="8"/>
      <c r="C219" s="110" t="s">
        <v>49</v>
      </c>
      <c r="D219" s="10"/>
      <c r="E219" s="10">
        <f t="shared" si="52"/>
        <v>0</v>
      </c>
      <c r="F219" s="10"/>
      <c r="G219" s="10">
        <f t="shared" ref="G219:G232" si="53">IF(J219&gt;0,0,F219)</f>
        <v>0</v>
      </c>
      <c r="H219" s="10">
        <f t="shared" ref="H219:H232" si="54">+D219</f>
        <v>0</v>
      </c>
      <c r="I219" s="10"/>
      <c r="J219" s="48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>
      <c r="A220" s="7"/>
      <c r="B220" s="8"/>
      <c r="C220" s="110" t="s">
        <v>49</v>
      </c>
      <c r="D220" s="10"/>
      <c r="E220" s="10">
        <f t="shared" si="52"/>
        <v>0</v>
      </c>
      <c r="F220" s="10"/>
      <c r="G220" s="10">
        <f t="shared" si="53"/>
        <v>0</v>
      </c>
      <c r="H220" s="10">
        <f t="shared" si="54"/>
        <v>0</v>
      </c>
      <c r="I220" s="10"/>
      <c r="J220" s="48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>
      <c r="A221" s="7"/>
      <c r="B221" s="8"/>
      <c r="C221" s="110" t="s">
        <v>49</v>
      </c>
      <c r="D221" s="10"/>
      <c r="E221" s="10">
        <f t="shared" si="52"/>
        <v>0</v>
      </c>
      <c r="F221" s="10"/>
      <c r="G221" s="10">
        <f t="shared" si="53"/>
        <v>0</v>
      </c>
      <c r="H221" s="10">
        <f t="shared" si="54"/>
        <v>0</v>
      </c>
      <c r="I221" s="10"/>
      <c r="J221" s="48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>
      <c r="A222" s="7"/>
      <c r="B222" s="8"/>
      <c r="C222" s="110" t="s">
        <v>49</v>
      </c>
      <c r="D222" s="10"/>
      <c r="E222" s="10">
        <f t="shared" si="52"/>
        <v>0</v>
      </c>
      <c r="F222" s="10"/>
      <c r="G222" s="10">
        <f t="shared" si="53"/>
        <v>0</v>
      </c>
      <c r="H222" s="10">
        <f t="shared" si="54"/>
        <v>0</v>
      </c>
      <c r="I222" s="10"/>
      <c r="J222" s="48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>
      <c r="A223" s="7"/>
      <c r="B223" s="8"/>
      <c r="C223" s="110" t="s">
        <v>49</v>
      </c>
      <c r="D223" s="10"/>
      <c r="E223" s="10">
        <f t="shared" ref="E223:E232" si="55">+D223</f>
        <v>0</v>
      </c>
      <c r="F223" s="10"/>
      <c r="G223" s="10">
        <f t="shared" si="53"/>
        <v>0</v>
      </c>
      <c r="H223" s="10">
        <f t="shared" si="54"/>
        <v>0</v>
      </c>
      <c r="I223" s="10"/>
      <c r="J223" s="48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>
      <c r="A224" s="7"/>
      <c r="B224" s="8"/>
      <c r="C224" s="110" t="s">
        <v>49</v>
      </c>
      <c r="D224" s="10"/>
      <c r="E224" s="10">
        <f t="shared" si="55"/>
        <v>0</v>
      </c>
      <c r="F224" s="10"/>
      <c r="G224" s="10">
        <f t="shared" si="53"/>
        <v>0</v>
      </c>
      <c r="H224" s="10">
        <f t="shared" si="54"/>
        <v>0</v>
      </c>
      <c r="I224" s="10"/>
      <c r="J224" s="48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>
      <c r="A225" s="7"/>
      <c r="B225" s="8"/>
      <c r="C225" s="110" t="s">
        <v>49</v>
      </c>
      <c r="D225" s="10"/>
      <c r="E225" s="10">
        <f t="shared" si="55"/>
        <v>0</v>
      </c>
      <c r="F225" s="10"/>
      <c r="G225" s="10">
        <f t="shared" si="53"/>
        <v>0</v>
      </c>
      <c r="H225" s="10">
        <f t="shared" si="54"/>
        <v>0</v>
      </c>
      <c r="I225" s="10"/>
      <c r="J225" s="48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>
      <c r="A226" s="7"/>
      <c r="B226" s="8"/>
      <c r="C226" s="110" t="s">
        <v>49</v>
      </c>
      <c r="D226" s="10"/>
      <c r="E226" s="10">
        <f t="shared" si="55"/>
        <v>0</v>
      </c>
      <c r="F226" s="10"/>
      <c r="G226" s="10">
        <f t="shared" si="53"/>
        <v>0</v>
      </c>
      <c r="H226" s="10">
        <f t="shared" si="54"/>
        <v>0</v>
      </c>
      <c r="I226" s="10"/>
      <c r="J226" s="48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>
      <c r="A227" s="7"/>
      <c r="B227" s="8"/>
      <c r="C227" s="110" t="s">
        <v>49</v>
      </c>
      <c r="D227" s="10"/>
      <c r="E227" s="10">
        <f t="shared" si="55"/>
        <v>0</v>
      </c>
      <c r="F227" s="10"/>
      <c r="G227" s="10">
        <f t="shared" si="53"/>
        <v>0</v>
      </c>
      <c r="H227" s="10">
        <f t="shared" si="54"/>
        <v>0</v>
      </c>
      <c r="I227" s="10"/>
      <c r="J227" s="48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>
      <c r="A228" s="7"/>
      <c r="B228" s="8"/>
      <c r="C228" s="110" t="s">
        <v>49</v>
      </c>
      <c r="D228" s="10"/>
      <c r="E228" s="10">
        <f t="shared" si="55"/>
        <v>0</v>
      </c>
      <c r="F228" s="10"/>
      <c r="G228" s="10">
        <f t="shared" si="53"/>
        <v>0</v>
      </c>
      <c r="H228" s="10">
        <f t="shared" si="54"/>
        <v>0</v>
      </c>
      <c r="I228" s="10"/>
      <c r="J228" s="48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>
      <c r="A229" s="7"/>
      <c r="B229" s="8"/>
      <c r="C229" s="110" t="s">
        <v>49</v>
      </c>
      <c r="D229" s="10"/>
      <c r="E229" s="10">
        <f t="shared" si="55"/>
        <v>0</v>
      </c>
      <c r="F229" s="10"/>
      <c r="G229" s="10">
        <f t="shared" si="53"/>
        <v>0</v>
      </c>
      <c r="H229" s="10">
        <f t="shared" si="54"/>
        <v>0</v>
      </c>
      <c r="I229" s="10"/>
      <c r="J229" s="48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>
      <c r="A230" s="7"/>
      <c r="B230" s="8"/>
      <c r="C230" s="110" t="s">
        <v>49</v>
      </c>
      <c r="D230" s="10"/>
      <c r="E230" s="10">
        <f t="shared" si="55"/>
        <v>0</v>
      </c>
      <c r="F230" s="10"/>
      <c r="G230" s="10">
        <f t="shared" si="53"/>
        <v>0</v>
      </c>
      <c r="H230" s="10">
        <f t="shared" si="54"/>
        <v>0</v>
      </c>
      <c r="I230" s="10"/>
      <c r="J230" s="48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>
      <c r="A231" s="7"/>
      <c r="B231" s="8"/>
      <c r="C231" s="110" t="s">
        <v>49</v>
      </c>
      <c r="D231" s="10"/>
      <c r="E231" s="10">
        <f t="shared" si="55"/>
        <v>0</v>
      </c>
      <c r="F231" s="10"/>
      <c r="G231" s="10">
        <f t="shared" si="53"/>
        <v>0</v>
      </c>
      <c r="H231" s="10">
        <f t="shared" si="54"/>
        <v>0</v>
      </c>
      <c r="I231" s="10"/>
      <c r="J231" s="48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>
      <c r="A232" s="7"/>
      <c r="B232" s="8"/>
      <c r="C232" s="110" t="s">
        <v>49</v>
      </c>
      <c r="D232" s="10"/>
      <c r="E232" s="10">
        <f t="shared" si="55"/>
        <v>0</v>
      </c>
      <c r="F232" s="10"/>
      <c r="G232" s="10">
        <f t="shared" si="53"/>
        <v>0</v>
      </c>
      <c r="H232" s="10">
        <f t="shared" si="54"/>
        <v>0</v>
      </c>
      <c r="I232" s="10"/>
      <c r="J232" s="48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>
      <c r="A233" s="7"/>
      <c r="B233" s="8"/>
      <c r="C233" s="110" t="s">
        <v>49</v>
      </c>
      <c r="D233" s="10"/>
      <c r="E233" s="10">
        <f>+D233</f>
        <v>0</v>
      </c>
      <c r="F233" s="10"/>
      <c r="G233" s="10">
        <f>IF(J233&gt;0,0,F233)</f>
        <v>0</v>
      </c>
      <c r="H233" s="10">
        <f>+D233</f>
        <v>0</v>
      </c>
      <c r="I233" s="10"/>
      <c r="J233" s="48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23025810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M38"/>
  <sheetViews>
    <sheetView showGridLines="0" topLeftCell="C3" workbookViewId="0">
      <selection activeCell="H34" sqref="H34"/>
    </sheetView>
  </sheetViews>
  <sheetFormatPr defaultColWidth="10.77734375" defaultRowHeight="12.75"/>
  <cols>
    <col min="1" max="2" width="10.77734375" style="1" customWidth="1"/>
    <col min="3" max="3" width="84.88671875" style="1" customWidth="1"/>
    <col min="4" max="4" width="15.33203125" style="1" bestFit="1" customWidth="1"/>
    <col min="5" max="5" width="11.77734375" style="1" bestFit="1" customWidth="1"/>
    <col min="6" max="6" width="10.77734375" style="1" customWidth="1"/>
    <col min="7" max="7" width="12.33203125" style="1" bestFit="1" customWidth="1"/>
    <col min="8" max="8" width="10.77734375" style="1" customWidth="1"/>
    <col min="9" max="16384" width="10.77734375" style="1"/>
  </cols>
  <sheetData>
    <row r="1" spans="1:13" ht="18.75">
      <c r="A1" s="132" t="str">
        <f>PROJECT!D5</f>
        <v>WSU OLD STADIUM SWING SPACE MEP UPGRADE</v>
      </c>
      <c r="B1" s="133"/>
      <c r="C1" s="147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">
      <c r="A2" s="123"/>
      <c r="B2" s="123"/>
      <c r="C2" s="123"/>
      <c r="D2" s="123"/>
      <c r="E2" s="123"/>
      <c r="F2" s="123"/>
      <c r="G2" s="164" t="s">
        <v>201</v>
      </c>
      <c r="H2" s="165"/>
      <c r="I2" s="166"/>
      <c r="J2" s="134"/>
      <c r="K2" s="123"/>
      <c r="L2" s="123"/>
      <c r="M2" s="123"/>
    </row>
    <row r="3" spans="1:13" ht="15.75" thickBot="1">
      <c r="A3" s="135" t="s">
        <v>79</v>
      </c>
      <c r="B3" s="136" t="s">
        <v>202</v>
      </c>
      <c r="C3" s="149" t="s">
        <v>203</v>
      </c>
      <c r="D3" s="145" t="s">
        <v>204</v>
      </c>
      <c r="E3" s="137" t="s">
        <v>205</v>
      </c>
      <c r="F3" s="124"/>
      <c r="G3" s="140" t="s">
        <v>206</v>
      </c>
      <c r="H3" s="141" t="s">
        <v>207</v>
      </c>
      <c r="I3" s="142" t="s">
        <v>208</v>
      </c>
      <c r="J3" s="130"/>
      <c r="K3" s="123"/>
      <c r="L3" s="123"/>
      <c r="M3" s="124"/>
    </row>
    <row r="4" spans="1:13" ht="15">
      <c r="A4" s="123"/>
      <c r="B4" s="128"/>
      <c r="C4" s="123"/>
      <c r="D4" s="123"/>
      <c r="E4" s="123"/>
      <c r="F4" s="123"/>
      <c r="G4" s="138"/>
      <c r="H4" s="154"/>
      <c r="I4" s="139"/>
      <c r="J4" s="126"/>
      <c r="K4" s="167" t="s">
        <v>209</v>
      </c>
      <c r="L4" s="168"/>
      <c r="M4" s="123"/>
    </row>
    <row r="5" spans="1:13" ht="15">
      <c r="A5" s="150" t="s">
        <v>248</v>
      </c>
      <c r="B5" s="129" t="s">
        <v>210</v>
      </c>
      <c r="C5" s="148" t="s">
        <v>216</v>
      </c>
      <c r="D5" s="146" t="s">
        <v>241</v>
      </c>
      <c r="E5" s="144">
        <v>148867.62</v>
      </c>
      <c r="F5" s="125"/>
      <c r="G5" s="151"/>
      <c r="H5" s="131">
        <f>E5</f>
        <v>148867.62</v>
      </c>
      <c r="I5" s="152"/>
      <c r="J5" s="127"/>
      <c r="K5" s="171">
        <f>PROJECT!Q2</f>
        <v>0.51145427317687497</v>
      </c>
      <c r="L5" s="172"/>
      <c r="M5" s="143" t="s">
        <v>211</v>
      </c>
    </row>
    <row r="6" spans="1:13" ht="15">
      <c r="A6" s="150" t="s">
        <v>249</v>
      </c>
      <c r="B6" s="129"/>
      <c r="C6" s="148" t="s">
        <v>217</v>
      </c>
      <c r="D6" s="146" t="s">
        <v>242</v>
      </c>
      <c r="E6" s="144">
        <v>10315.16</v>
      </c>
      <c r="F6" s="125"/>
      <c r="G6" s="151"/>
      <c r="H6" s="131">
        <f>E6*$K$5</f>
        <v>5275.732660503174</v>
      </c>
      <c r="I6" s="152">
        <f>E6*$K$8</f>
        <v>5039.4273394968268</v>
      </c>
      <c r="J6" s="127"/>
      <c r="K6" s="123"/>
      <c r="L6" s="123"/>
      <c r="M6" s="123"/>
    </row>
    <row r="7" spans="1:13" ht="15">
      <c r="A7" s="150" t="s">
        <v>250</v>
      </c>
      <c r="B7" s="129" t="s">
        <v>212</v>
      </c>
      <c r="C7" s="148" t="s">
        <v>218</v>
      </c>
      <c r="D7" s="146" t="s">
        <v>243</v>
      </c>
      <c r="E7" s="144">
        <v>10281.18</v>
      </c>
      <c r="F7" s="125"/>
      <c r="G7" s="151"/>
      <c r="H7" s="131">
        <f t="shared" ref="H7:H11" si="0">E7*$K$5</f>
        <v>5258.3534443006238</v>
      </c>
      <c r="I7" s="152">
        <f t="shared" ref="I7:I11" si="1">E7*$K$8</f>
        <v>5022.8265556993774</v>
      </c>
      <c r="J7" s="127"/>
      <c r="K7" s="169" t="s">
        <v>213</v>
      </c>
      <c r="L7" s="170"/>
      <c r="M7" s="123"/>
    </row>
    <row r="8" spans="1:13" ht="15">
      <c r="A8" s="150" t="s">
        <v>250</v>
      </c>
      <c r="B8" s="129"/>
      <c r="C8" s="148" t="s">
        <v>219</v>
      </c>
      <c r="D8" s="146" t="s">
        <v>243</v>
      </c>
      <c r="E8" s="144">
        <v>41148.79</v>
      </c>
      <c r="F8" s="125"/>
      <c r="G8" s="151"/>
      <c r="H8" s="131">
        <f t="shared" si="0"/>
        <v>21045.724481557863</v>
      </c>
      <c r="I8" s="152">
        <f t="shared" si="1"/>
        <v>20103.065518442141</v>
      </c>
      <c r="J8" s="127"/>
      <c r="K8" s="173">
        <f>PROJECT!Q3</f>
        <v>0.48854572682312508</v>
      </c>
      <c r="L8" s="174"/>
      <c r="M8" s="123"/>
    </row>
    <row r="9" spans="1:13" ht="15">
      <c r="A9" s="150" t="s">
        <v>250</v>
      </c>
      <c r="B9" s="129" t="s">
        <v>214</v>
      </c>
      <c r="C9" s="148" t="s">
        <v>220</v>
      </c>
      <c r="D9" s="146" t="s">
        <v>243</v>
      </c>
      <c r="E9" s="144">
        <v>3475.36</v>
      </c>
      <c r="F9" s="125"/>
      <c r="G9" s="151"/>
      <c r="H9" s="131">
        <f t="shared" si="0"/>
        <v>1777.4877228279843</v>
      </c>
      <c r="I9" s="152">
        <f t="shared" si="1"/>
        <v>1697.8722771720161</v>
      </c>
      <c r="J9" s="127"/>
      <c r="K9" s="123"/>
      <c r="L9" s="123"/>
      <c r="M9" s="123"/>
    </row>
    <row r="10" spans="1:13" ht="15">
      <c r="A10" s="150" t="s">
        <v>251</v>
      </c>
      <c r="B10" s="129" t="s">
        <v>215</v>
      </c>
      <c r="C10" s="148" t="s">
        <v>221</v>
      </c>
      <c r="D10" s="146" t="s">
        <v>243</v>
      </c>
      <c r="E10" s="144">
        <v>1505.38</v>
      </c>
      <c r="F10" s="125"/>
      <c r="G10" s="151"/>
      <c r="H10" s="131">
        <f t="shared" si="0"/>
        <v>769.93303375500409</v>
      </c>
      <c r="I10" s="152">
        <f t="shared" si="1"/>
        <v>735.44696624499613</v>
      </c>
      <c r="J10" s="127"/>
      <c r="K10" s="123"/>
      <c r="L10" s="123"/>
      <c r="M10" s="123"/>
    </row>
    <row r="11" spans="1:13" ht="15">
      <c r="A11" s="150" t="s">
        <v>251</v>
      </c>
      <c r="B11" s="129"/>
      <c r="C11" s="148" t="s">
        <v>222</v>
      </c>
      <c r="D11" s="146" t="s">
        <v>243</v>
      </c>
      <c r="E11" s="144">
        <v>8025</v>
      </c>
      <c r="G11" s="151"/>
      <c r="H11" s="131">
        <f t="shared" si="0"/>
        <v>4104.420542244422</v>
      </c>
      <c r="I11" s="152">
        <f t="shared" si="1"/>
        <v>3920.5794577555789</v>
      </c>
    </row>
    <row r="12" spans="1:13" ht="15">
      <c r="A12" s="150" t="s">
        <v>251</v>
      </c>
      <c r="B12" s="129"/>
      <c r="C12" s="148" t="s">
        <v>223</v>
      </c>
      <c r="D12" s="146" t="s">
        <v>244</v>
      </c>
      <c r="E12" s="144">
        <v>-955</v>
      </c>
      <c r="G12" s="151"/>
      <c r="H12" s="131">
        <f>E12*$K$5</f>
        <v>-488.43883088391561</v>
      </c>
      <c r="I12" s="152">
        <f>E12*$K$8</f>
        <v>-466.56116911608444</v>
      </c>
    </row>
    <row r="13" spans="1:13" ht="15">
      <c r="A13" s="150" t="s">
        <v>251</v>
      </c>
      <c r="B13" s="129"/>
      <c r="C13" s="148" t="s">
        <v>224</v>
      </c>
      <c r="D13" s="146" t="s">
        <v>245</v>
      </c>
      <c r="E13" s="144">
        <v>2234.85</v>
      </c>
      <c r="G13" s="151"/>
      <c r="H13" s="131">
        <f>E13*$K$5</f>
        <v>1143.023582409339</v>
      </c>
      <c r="I13" s="152">
        <f>E13*$K$8</f>
        <v>1091.8264175906611</v>
      </c>
    </row>
    <row r="14" spans="1:13" ht="15">
      <c r="A14" s="150" t="s">
        <v>252</v>
      </c>
      <c r="B14" s="129"/>
      <c r="C14" s="148" t="s">
        <v>225</v>
      </c>
      <c r="D14" s="146" t="s">
        <v>243</v>
      </c>
      <c r="E14" s="144">
        <v>918.64</v>
      </c>
      <c r="G14" s="151"/>
      <c r="H14" s="131">
        <f t="shared" ref="H14:H15" si="2">E14*$K$5</f>
        <v>469.84235351120441</v>
      </c>
      <c r="I14" s="152">
        <f t="shared" ref="I14:I15" si="3">E14*$K$8</f>
        <v>448.79764648879564</v>
      </c>
    </row>
    <row r="15" spans="1:13" ht="15">
      <c r="A15" s="150" t="s">
        <v>252</v>
      </c>
      <c r="B15" s="129"/>
      <c r="C15" s="148" t="s">
        <v>226</v>
      </c>
      <c r="D15" s="146" t="s">
        <v>243</v>
      </c>
      <c r="E15" s="144">
        <v>38296.22</v>
      </c>
      <c r="G15" s="151"/>
      <c r="H15" s="131">
        <f t="shared" si="2"/>
        <v>19586.765365521704</v>
      </c>
      <c r="I15" s="152">
        <f t="shared" si="3"/>
        <v>18709.454634478301</v>
      </c>
    </row>
    <row r="16" spans="1:13" ht="15">
      <c r="A16" s="150" t="s">
        <v>252</v>
      </c>
      <c r="B16" s="129"/>
      <c r="C16" s="148" t="s">
        <v>227</v>
      </c>
      <c r="D16" s="146" t="s">
        <v>246</v>
      </c>
      <c r="E16" s="144">
        <v>63293.42</v>
      </c>
      <c r="G16" s="151"/>
      <c r="H16" s="131">
        <f>E16*$K$5</f>
        <v>32371.690122978682</v>
      </c>
      <c r="I16" s="152">
        <f>E16*$K$8</f>
        <v>30921.72987702132</v>
      </c>
    </row>
    <row r="17" spans="1:10" ht="15">
      <c r="A17" s="150" t="s">
        <v>252</v>
      </c>
      <c r="B17" s="129"/>
      <c r="C17" s="148" t="s">
        <v>228</v>
      </c>
      <c r="D17" s="146" t="s">
        <v>245</v>
      </c>
      <c r="E17" s="144">
        <v>35453.5</v>
      </c>
      <c r="G17" s="151"/>
      <c r="H17" s="131">
        <f>E17*$K$5</f>
        <v>18132.844074076336</v>
      </c>
      <c r="I17" s="152">
        <f>E17*$K$8</f>
        <v>17320.655925923664</v>
      </c>
    </row>
    <row r="18" spans="1:10" ht="15">
      <c r="A18" s="150" t="s">
        <v>252</v>
      </c>
      <c r="B18" s="129"/>
      <c r="C18" s="148" t="s">
        <v>229</v>
      </c>
      <c r="D18" s="146" t="s">
        <v>244</v>
      </c>
      <c r="E18" s="144">
        <v>-4387.49</v>
      </c>
      <c r="G18" s="151"/>
      <c r="H18" s="131">
        <f>E18*$K$5</f>
        <v>-2244.0005090208069</v>
      </c>
      <c r="I18" s="152">
        <f>E18*$K$8</f>
        <v>-2143.4894909791929</v>
      </c>
    </row>
    <row r="19" spans="1:10" ht="15">
      <c r="A19" s="150" t="s">
        <v>252</v>
      </c>
      <c r="B19" s="129"/>
      <c r="C19" s="148" t="s">
        <v>230</v>
      </c>
      <c r="D19" s="146" t="s">
        <v>245</v>
      </c>
      <c r="E19" s="144">
        <v>12562.35</v>
      </c>
      <c r="G19" s="151"/>
      <c r="H19" s="131">
        <f>E19*$K$5</f>
        <v>6425.0675886435156</v>
      </c>
      <c r="I19" s="152">
        <f>E19*$K$8</f>
        <v>6137.2824113564857</v>
      </c>
    </row>
    <row r="20" spans="1:10" ht="15">
      <c r="A20" s="150" t="s">
        <v>252</v>
      </c>
      <c r="B20" s="129"/>
      <c r="C20" s="148" t="s">
        <v>231</v>
      </c>
      <c r="D20" s="146" t="s">
        <v>243</v>
      </c>
      <c r="E20" s="144">
        <v>3201.44</v>
      </c>
      <c r="G20" s="151"/>
      <c r="H20" s="131">
        <f>E20*$K$5</f>
        <v>1637.3901683193747</v>
      </c>
      <c r="I20" s="152">
        <f>E20*$K$8</f>
        <v>1564.0498316806256</v>
      </c>
    </row>
    <row r="21" spans="1:10" ht="15">
      <c r="A21" s="150" t="s">
        <v>253</v>
      </c>
      <c r="B21" s="129"/>
      <c r="C21" s="148" t="s">
        <v>232</v>
      </c>
      <c r="D21" s="146" t="s">
        <v>241</v>
      </c>
      <c r="E21" s="144">
        <v>17799.41</v>
      </c>
      <c r="G21" s="151"/>
      <c r="H21" s="131">
        <f>E21</f>
        <v>17799.41</v>
      </c>
      <c r="I21" s="152"/>
    </row>
    <row r="22" spans="1:10" ht="15">
      <c r="A22" s="150" t="s">
        <v>253</v>
      </c>
      <c r="B22" s="129"/>
      <c r="C22" s="148" t="s">
        <v>233</v>
      </c>
      <c r="D22" s="146" t="s">
        <v>241</v>
      </c>
      <c r="E22" s="144">
        <v>304139.95</v>
      </c>
      <c r="G22" s="151"/>
      <c r="H22" s="131">
        <f>E22</f>
        <v>304139.95</v>
      </c>
      <c r="I22" s="152"/>
    </row>
    <row r="23" spans="1:10" ht="15">
      <c r="A23" s="150" t="s">
        <v>253</v>
      </c>
      <c r="B23" s="129"/>
      <c r="C23" s="148" t="s">
        <v>234</v>
      </c>
      <c r="D23" s="146" t="s">
        <v>241</v>
      </c>
      <c r="E23" s="144">
        <v>3647.94</v>
      </c>
      <c r="G23" s="151"/>
      <c r="H23" s="131">
        <f>E23</f>
        <v>3647.94</v>
      </c>
      <c r="I23" s="152"/>
    </row>
    <row r="24" spans="1:10" ht="15">
      <c r="A24" s="150" t="s">
        <v>254</v>
      </c>
      <c r="B24" s="129"/>
      <c r="C24" s="148" t="s">
        <v>235</v>
      </c>
      <c r="D24" s="146" t="s">
        <v>243</v>
      </c>
      <c r="E24" s="144">
        <v>4021.38</v>
      </c>
      <c r="G24" s="151"/>
      <c r="H24" s="131">
        <f>E24*$K$5</f>
        <v>2056.7519850680214</v>
      </c>
      <c r="I24" s="152">
        <f>E24*$K$8</f>
        <v>1964.6280149319789</v>
      </c>
    </row>
    <row r="25" spans="1:10" ht="15">
      <c r="A25" s="150" t="s">
        <v>254</v>
      </c>
      <c r="B25" s="129"/>
      <c r="C25" s="148" t="s">
        <v>236</v>
      </c>
      <c r="D25" s="146" t="s">
        <v>245</v>
      </c>
      <c r="E25" s="144">
        <v>10458.61</v>
      </c>
      <c r="G25" s="151"/>
      <c r="H25" s="131">
        <f t="shared" ref="H25:H27" si="4">E25*$K$5</f>
        <v>5349.1007759903969</v>
      </c>
      <c r="I25" s="152">
        <f t="shared" ref="I25:I27" si="5">E25*$K$8</f>
        <v>5109.5092240096046</v>
      </c>
    </row>
    <row r="26" spans="1:10" ht="15">
      <c r="A26" s="150" t="s">
        <v>254</v>
      </c>
      <c r="B26" s="129"/>
      <c r="C26" s="148" t="s">
        <v>237</v>
      </c>
      <c r="D26" s="146" t="s">
        <v>245</v>
      </c>
      <c r="E26" s="144">
        <v>904.15</v>
      </c>
      <c r="G26" s="151"/>
      <c r="H26" s="131">
        <f t="shared" si="4"/>
        <v>462.4313810928715</v>
      </c>
      <c r="I26" s="152">
        <f t="shared" si="5"/>
        <v>441.71861890712853</v>
      </c>
    </row>
    <row r="27" spans="1:10" ht="15">
      <c r="A27" s="150" t="s">
        <v>254</v>
      </c>
      <c r="B27" s="129"/>
      <c r="C27" s="148" t="s">
        <v>238</v>
      </c>
      <c r="D27" s="146" t="s">
        <v>246</v>
      </c>
      <c r="E27" s="144">
        <v>8205.01</v>
      </c>
      <c r="G27" s="151"/>
      <c r="H27" s="131">
        <f t="shared" si="4"/>
        <v>4196.4874259589915</v>
      </c>
      <c r="I27" s="152">
        <f t="shared" si="5"/>
        <v>4008.5225740410096</v>
      </c>
    </row>
    <row r="28" spans="1:10" ht="15">
      <c r="A28" s="150" t="s">
        <v>254</v>
      </c>
      <c r="B28" s="129"/>
      <c r="C28" s="148" t="s">
        <v>239</v>
      </c>
      <c r="D28" s="146" t="s">
        <v>241</v>
      </c>
      <c r="E28" s="144">
        <v>31265.15</v>
      </c>
      <c r="G28" s="151"/>
      <c r="H28" s="131">
        <f>E28</f>
        <v>31265.15</v>
      </c>
      <c r="I28" s="152"/>
    </row>
    <row r="29" spans="1:10" ht="15">
      <c r="A29" s="150" t="s">
        <v>254</v>
      </c>
      <c r="B29" s="129"/>
      <c r="C29" s="148" t="s">
        <v>240</v>
      </c>
      <c r="D29" s="146" t="s">
        <v>247</v>
      </c>
      <c r="E29" s="144">
        <v>4715.05</v>
      </c>
      <c r="G29" s="153"/>
      <c r="H29" s="155">
        <f>E29*$K$5</f>
        <v>2411.5324707426244</v>
      </c>
      <c r="I29" s="156">
        <f>E29*$K$8</f>
        <v>2303.5175292573758</v>
      </c>
    </row>
    <row r="30" spans="1:10">
      <c r="E30" s="157">
        <f>SUM(E5:E29)</f>
        <v>759393.07000000007</v>
      </c>
      <c r="H30" s="157">
        <f>SUM(H5:H29)</f>
        <v>635462.20983959734</v>
      </c>
      <c r="I30" s="157">
        <f>SUM(I5:I29)</f>
        <v>123930.86016040259</v>
      </c>
    </row>
    <row r="31" spans="1:10">
      <c r="H31" s="159">
        <f>PROJECT!R2</f>
        <v>184578.88593987716</v>
      </c>
      <c r="I31" s="159">
        <f>PROJECT!R3</f>
        <v>176311.41378012285</v>
      </c>
      <c r="J31" s="21" t="s">
        <v>257</v>
      </c>
    </row>
    <row r="32" spans="1:10">
      <c r="G32" s="159"/>
      <c r="H32" s="159">
        <f>-IF(H30&gt;H31,H31,H30)</f>
        <v>-184578.88593987716</v>
      </c>
      <c r="I32" s="159">
        <f>-IF(I30&gt;I31,I31,I30)</f>
        <v>-123930.86016040259</v>
      </c>
      <c r="J32" s="159" t="s">
        <v>258</v>
      </c>
    </row>
    <row r="33" spans="7:10">
      <c r="G33" s="159"/>
      <c r="H33" s="159">
        <f>SUM(H31:H32)</f>
        <v>0</v>
      </c>
      <c r="I33" s="159">
        <f>SUM(I31:I32)</f>
        <v>52380.55361972026</v>
      </c>
      <c r="J33" s="159" t="s">
        <v>259</v>
      </c>
    </row>
    <row r="34" spans="7:10">
      <c r="G34" s="159"/>
      <c r="H34" s="159"/>
      <c r="I34" s="160"/>
      <c r="J34" s="159" t="s">
        <v>260</v>
      </c>
    </row>
    <row r="35" spans="7:10">
      <c r="G35" s="159"/>
      <c r="H35" s="159"/>
      <c r="I35" s="160"/>
      <c r="J35" s="159"/>
    </row>
    <row r="36" spans="7:10">
      <c r="G36" s="159"/>
      <c r="H36" s="159"/>
      <c r="I36" s="160"/>
      <c r="J36" s="159"/>
    </row>
    <row r="37" spans="7:10">
      <c r="G37" s="159"/>
      <c r="H37" s="159"/>
      <c r="I37" s="160"/>
      <c r="J37" s="159"/>
    </row>
    <row r="38" spans="7:10">
      <c r="G38" s="159"/>
      <c r="H38" s="159"/>
      <c r="I38" s="160"/>
      <c r="J38" s="159"/>
    </row>
  </sheetData>
  <mergeCells count="5">
    <mergeCell ref="G2:I2"/>
    <mergeCell ref="K4:L4"/>
    <mergeCell ref="K7:L7"/>
    <mergeCell ref="K5:L5"/>
    <mergeCell ref="K8:L8"/>
  </mergeCells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2026-02-19T18:28:00Z</cp:lastPrinted>
  <dcterms:created xsi:type="dcterms:W3CDTF">1999-12-06T21:37:36Z</dcterms:created>
  <dcterms:modified xsi:type="dcterms:W3CDTF">2026-06-01T19:15:24Z</dcterms:modified>
</cp:coreProperties>
</file>