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E43D2E21-EF8C-4FF0-8CD8-660820D48288}" xr6:coauthVersionLast="36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I5" i="1" l="1"/>
  <c r="H28" i="1" l="1"/>
  <c r="G28" i="1"/>
  <c r="E28" i="1"/>
  <c r="A25" i="1" l="1"/>
  <c r="A26" i="1" s="1"/>
  <c r="G30" i="1" l="1"/>
  <c r="G31" i="1"/>
  <c r="G32" i="1"/>
  <c r="G33" i="1"/>
  <c r="G34" i="1"/>
  <c r="G35" i="1"/>
  <c r="G36" i="1"/>
  <c r="G37" i="1"/>
  <c r="I2" i="1"/>
  <c r="I6" i="1"/>
  <c r="I4" i="1"/>
  <c r="I3" i="1"/>
  <c r="I7" i="1" s="1"/>
  <c r="H30" i="1" l="1"/>
  <c r="E30" i="1"/>
  <c r="H29" i="1"/>
  <c r="G29" i="1"/>
  <c r="E29" i="1"/>
  <c r="H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1" i="1" l="1"/>
  <c r="L11" i="1"/>
  <c r="M12" i="1" l="1"/>
  <c r="D11" i="1" l="1"/>
  <c r="C4" i="2"/>
  <c r="D5" i="2"/>
  <c r="H16" i="2"/>
  <c r="H52" i="2"/>
  <c r="G52" i="2"/>
  <c r="Q19" i="2"/>
  <c r="Q16" i="2"/>
  <c r="Q18" i="2" s="1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E32" i="1"/>
  <c r="H32" i="1"/>
  <c r="E33" i="1"/>
  <c r="H33" i="1"/>
  <c r="E34" i="1"/>
  <c r="H34" i="1"/>
  <c r="E35" i="1"/>
  <c r="H35" i="1"/>
  <c r="E36" i="1"/>
  <c r="H36" i="1"/>
  <c r="E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L10" i="1" s="1"/>
  <c r="L12" i="1" s="1"/>
  <c r="H13" i="1"/>
  <c r="G13" i="1"/>
  <c r="E13" i="1"/>
  <c r="I11" i="1"/>
  <c r="H53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<sst xmlns="http://schemas.openxmlformats.org/spreadsheetml/2006/main" count="371" uniqueCount="100">
  <si>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</si>
  <si>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</si>
  <si>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</si>
  <si>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</si>
  <si>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</si>
  <si>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</si>
  <si>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</si>
  <si>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</si>
  <si>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</si>
  <si>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</si>
  <si>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</si>
  <si>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</si>
  <si>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</si>
  <si>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</si>
  <si>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</si>
  <si>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</si>
  <si>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</si>
  <si>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</si>
  <si>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</si>
  <si>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</si>
  <si>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</si>
  <si>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</si>
  <si>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</si>
  <si>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</si>
  <si>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</si>
  <si>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</si>
  <si>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</si>
  <si>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</si>
  <si>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</si>
  <si>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</si>
  <si>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</si>
  <si>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</si>
  <si>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</si>
  <si>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</si>
  <si>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</si>
  <si>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</si>
  <si>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</si>
  <si>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</si>
  <si>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</si>
  <si>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</si>
  <si>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</si>
  <si>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</si>
  <si>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</si>
  <si>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</si>
  <si>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</si>
  <si>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</si>
  <si>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</si>
  <si>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</si>
  <si>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</si>
  <si>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</si>
  <si>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</si>
  <si>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</si>
  <si>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</si>
  <si>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</si>
  <si>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</si>
  <si>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WSU DAVIS CAMPUS BLDG #2 ROOF REPLACEMENT</t>
  </si>
  <si>
    <t>EFFY2023</t>
  </si>
  <si>
    <t>3000-300-3354-FXA-23019810</t>
  </si>
  <si>
    <t>09639</t>
  </si>
  <si>
    <t>SCOTT P EVANS ARCHITECT &amp; ASSOCIATES PC dba SPE - CONTRACT</t>
  </si>
  <si>
    <t>N/A</t>
  </si>
  <si>
    <t>2270418</t>
  </si>
  <si>
    <t>SPE GAX FC202203083526</t>
  </si>
  <si>
    <t>DF</t>
  </si>
  <si>
    <t>SPE GAX C2022204264477</t>
  </si>
  <si>
    <t>SCOTT P EVANS GAX FC202205064781</t>
  </si>
  <si>
    <t>NP</t>
  </si>
  <si>
    <t>SPE GAX 22C5*516</t>
  </si>
  <si>
    <t>13/22</t>
  </si>
  <si>
    <t>$82,400.00 WILL BE COVERED FROM ROOFING UNALLOCATED FUNDS 21248300.</t>
  </si>
  <si>
    <t>INSPECTION</t>
  </si>
  <si>
    <t>INSURANCE</t>
  </si>
  <si>
    <t>FY'23</t>
  </si>
  <si>
    <t>CONTINGENCY</t>
  </si>
  <si>
    <t xml:space="preserve">IDT TRNSF LEGAL BUDGET TO 21257300   </t>
  </si>
  <si>
    <t xml:space="preserve">iDT TRNSF FY'23 CAP IMPR FUNDS FROM 23400300     </t>
  </si>
  <si>
    <t>IDT TRNSF FUNDS FROM 21248300 FOR CONSTR CONTRACT BALANCE</t>
  </si>
  <si>
    <t>PERKES ROOFING INC - CONTRACT</t>
  </si>
  <si>
    <t>2375068</t>
  </si>
  <si>
    <t>ITA 23*013 COFC INSURANCE</t>
  </si>
  <si>
    <t>SPE GAX FX2023041917693</t>
  </si>
  <si>
    <t>PERKES ROOFING GAX FC2023062721034</t>
  </si>
  <si>
    <t>ZIONS/PERKES RTNG GAX FC2023062721035</t>
  </si>
  <si>
    <t>13/23</t>
  </si>
  <si>
    <t>SPE GAX FC2023071122052</t>
  </si>
  <si>
    <t>WC3 GAX FC2023071222133</t>
  </si>
  <si>
    <t>FY'24</t>
  </si>
  <si>
    <t>SPE GAX FC2023080223134</t>
  </si>
  <si>
    <t>PERKES ROOFING GAX FC2023082924239</t>
  </si>
  <si>
    <t>ZIONS/PERKES RTNG GAX FC2023082924240</t>
  </si>
  <si>
    <t>SPE GAX FC2023091925206</t>
  </si>
  <si>
    <t>PERKES ROOFING GAX FC2023092025298</t>
  </si>
  <si>
    <t>ZIONS/PERKES RTNG GAX FC2023092025299</t>
  </si>
  <si>
    <t>WC3 GAX FC2023092225335</t>
  </si>
  <si>
    <t>TRNSF FROM 23019810 TO 21248300 EXCESS ROOF PROJ CLOSE</t>
  </si>
  <si>
    <t>TRNSF FROM 23019810 TO 21138300 EXCESS CONTINGENCY</t>
  </si>
  <si>
    <t>TRNSF FROM 23019810 TO 20473300 EXCESS INSPECTION</t>
  </si>
  <si>
    <t>13-24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</si>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</sst>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EEEEEE"/>
      </right>
      <top/>
      <bottom style="thick">
        <color rgb="FFEEEEEE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3" fillId="2" borderId="12" xfId="0" applyFont="1" applyFill="1" applyBorder="1" applyAlignment="1">
      <alignment horizontal="left" vertical="top" wrapText="1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40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7" customWidth="1"/>
    <col min="4" max="9" width="10.44140625" style="53" customWidth="1"/>
    <col min="10" max="10" width="8.1093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8"/>
      <c r="D2" s="93"/>
      <c r="H2" s="5" t="s">
        <v>47</v>
      </c>
      <c r="I2" s="87">
        <f>531000-613400+40000+42400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9"/>
      <c r="D3" s="99" t="s">
        <v>56</v>
      </c>
      <c r="H3" s="5" t="s">
        <v>48</v>
      </c>
      <c r="I3" s="87">
        <f>5000+46356-42055</f>
        <v>9301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9"/>
      <c r="D4" s="104" t="s">
        <v>58</v>
      </c>
      <c r="H4" s="5" t="s">
        <v>70</v>
      </c>
      <c r="I4" s="87">
        <f>5310</f>
        <v>5310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8"/>
      <c r="D5" s="101" t="s">
        <v>55</v>
      </c>
      <c r="H5" s="5" t="s">
        <v>71</v>
      </c>
      <c r="I5" s="87">
        <f>797-613.4</f>
        <v>183.60000000000002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8"/>
      <c r="D6" s="100">
        <v>23019810</v>
      </c>
      <c r="E6" s="5" t="s">
        <v>99</v>
      </c>
      <c r="H6" s="5" t="s">
        <v>73</v>
      </c>
      <c r="I6" s="89">
        <f>47790-40000</f>
        <v>7790</v>
      </c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8"/>
      <c r="D7" s="102" t="s">
        <v>57</v>
      </c>
      <c r="G7" s="106">
        <f>+G11-F11</f>
        <v>0</v>
      </c>
      <c r="H7" s="5" t="s">
        <v>49</v>
      </c>
      <c r="I7" s="90">
        <f>SUM(I2:I6)</f>
        <v>22584.6</v>
      </c>
      <c r="J7" s="91">
        <f>+H11-I7</f>
        <v>-22584.6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10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2"/>
      <c r="D10" s="70"/>
      <c r="E10" s="70"/>
      <c r="F10" s="70"/>
      <c r="G10" s="70"/>
      <c r="H10" s="70"/>
      <c r="I10" s="70"/>
      <c r="J10" s="71"/>
      <c r="K10" s="72"/>
      <c r="L10" s="97">
        <f>F11</f>
        <v>657342.19000000006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3"/>
      <c r="D11" s="13">
        <f>SUM(D14:D241)</f>
        <v>657342.19000000006</v>
      </c>
      <c r="E11" s="13">
        <f>SUM(E14:E241)-F11</f>
        <v>0</v>
      </c>
      <c r="F11" s="13">
        <f>SUM(F14:F241)</f>
        <v>657342.19000000006</v>
      </c>
      <c r="G11" s="13">
        <f>SUM(G14:G241)</f>
        <v>657342.18999999994</v>
      </c>
      <c r="H11" s="13">
        <f>+D11-G11</f>
        <v>0</v>
      </c>
      <c r="I11" s="13">
        <f>SUM(I14:I241)</f>
        <v>0</v>
      </c>
      <c r="J11" s="76"/>
      <c r="K11" s="77"/>
      <c r="L11" s="98">
        <f>SUM(L13:L241)</f>
        <v>0</v>
      </c>
      <c r="M11" s="98">
        <f>SUM(M13:M241)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4"/>
      <c r="D12" s="14"/>
      <c r="E12" s="47"/>
      <c r="F12" s="14"/>
      <c r="G12" s="14"/>
      <c r="H12" s="14"/>
      <c r="I12" s="14"/>
      <c r="J12" s="81"/>
      <c r="K12" s="82"/>
      <c r="L12" s="83">
        <f>L10-L11</f>
        <v>657342.19000000006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05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05"/>
      <c r="D14" s="10"/>
      <c r="E14" s="10">
        <f t="shared" ref="E14:E30" si="2">+D14</f>
        <v>0</v>
      </c>
      <c r="F14" s="10"/>
      <c r="G14" s="10">
        <f t="shared" ref="G14:G37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44615</v>
      </c>
      <c r="B15" s="8" t="s">
        <v>59</v>
      </c>
      <c r="C15" s="116" t="s">
        <v>60</v>
      </c>
      <c r="D15" s="10"/>
      <c r="E15" s="10">
        <f t="shared" si="2"/>
        <v>0</v>
      </c>
      <c r="F15" s="10"/>
      <c r="G15" s="10">
        <v>42055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44628</v>
      </c>
      <c r="B16" s="8" t="s">
        <v>62</v>
      </c>
      <c r="C16" s="116" t="s">
        <v>63</v>
      </c>
      <c r="D16" s="10"/>
      <c r="E16" s="10">
        <f t="shared" si="2"/>
        <v>0</v>
      </c>
      <c r="F16" s="10">
        <v>18083.650000000001</v>
      </c>
      <c r="G16" s="10">
        <f t="shared" si="3"/>
        <v>0</v>
      </c>
      <c r="H16" s="10">
        <f t="shared" si="4"/>
        <v>0</v>
      </c>
      <c r="I16" s="10"/>
      <c r="J16" s="50" t="s">
        <v>61</v>
      </c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44677</v>
      </c>
      <c r="B17" s="8" t="s">
        <v>64</v>
      </c>
      <c r="C17" s="116" t="s">
        <v>63</v>
      </c>
      <c r="D17" s="10"/>
      <c r="E17" s="10">
        <f t="shared" si="2"/>
        <v>0</v>
      </c>
      <c r="F17" s="10">
        <v>12616.5</v>
      </c>
      <c r="G17" s="10">
        <f t="shared" si="3"/>
        <v>0</v>
      </c>
      <c r="H17" s="10">
        <f t="shared" si="4"/>
        <v>0</v>
      </c>
      <c r="I17" s="10"/>
      <c r="J17" s="50" t="s">
        <v>61</v>
      </c>
      <c r="K17" s="11">
        <v>6861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44687</v>
      </c>
      <c r="B18" s="115" t="s">
        <v>65</v>
      </c>
      <c r="C18" s="116" t="s">
        <v>66</v>
      </c>
      <c r="D18" s="10"/>
      <c r="E18" s="10">
        <f t="shared" si="2"/>
        <v>0</v>
      </c>
      <c r="F18" s="10">
        <v>841.1</v>
      </c>
      <c r="G18" s="10">
        <f t="shared" si="3"/>
        <v>0</v>
      </c>
      <c r="H18" s="10">
        <f t="shared" si="4"/>
        <v>0</v>
      </c>
      <c r="I18" s="10"/>
      <c r="J18" s="50" t="s">
        <v>61</v>
      </c>
      <c r="K18" s="11">
        <v>6861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 t="s">
        <v>68</v>
      </c>
      <c r="B19" s="8" t="s">
        <v>67</v>
      </c>
      <c r="C19" s="116" t="s">
        <v>66</v>
      </c>
      <c r="D19" s="10"/>
      <c r="E19" s="10">
        <f t="shared" si="2"/>
        <v>0</v>
      </c>
      <c r="F19" s="10">
        <v>2102.75</v>
      </c>
      <c r="G19" s="10">
        <f t="shared" si="3"/>
        <v>0</v>
      </c>
      <c r="H19" s="10">
        <f t="shared" si="4"/>
        <v>0</v>
      </c>
      <c r="I19" s="10"/>
      <c r="J19" s="50" t="s">
        <v>61</v>
      </c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05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3"/>
      <c r="C21" s="105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103"/>
      <c r="C22" s="105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46" t="s">
        <v>72</v>
      </c>
      <c r="B23" s="8"/>
      <c r="C23" s="105"/>
      <c r="D23" s="9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44774</v>
      </c>
      <c r="B24" s="8" t="s">
        <v>75</v>
      </c>
      <c r="C24" s="105" t="s">
        <v>63</v>
      </c>
      <c r="D24" s="10">
        <v>636784</v>
      </c>
      <c r="E24" s="10">
        <f t="shared" si="2"/>
        <v>636784</v>
      </c>
      <c r="F24" s="10"/>
      <c r="G24" s="10">
        <f t="shared" si="3"/>
        <v>0</v>
      </c>
      <c r="H24" s="10">
        <f t="shared" si="4"/>
        <v>636784</v>
      </c>
      <c r="I24" s="10"/>
      <c r="J24" s="50"/>
      <c r="K24" s="11">
        <v>4667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f>+A24</f>
        <v>44774</v>
      </c>
      <c r="B25" s="8" t="s">
        <v>74</v>
      </c>
      <c r="C25" s="105" t="s">
        <v>63</v>
      </c>
      <c r="D25" s="10"/>
      <c r="E25" s="10">
        <f t="shared" si="2"/>
        <v>0</v>
      </c>
      <c r="F25" s="10">
        <v>531</v>
      </c>
      <c r="G25" s="10">
        <f t="shared" si="3"/>
        <v>531</v>
      </c>
      <c r="H25" s="10">
        <f t="shared" si="4"/>
        <v>0</v>
      </c>
      <c r="I25" s="10"/>
      <c r="J25" s="50"/>
      <c r="K25" s="11">
        <v>6870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thickBot="1" x14ac:dyDescent="0.25">
      <c r="A26" s="7">
        <f>+A25</f>
        <v>44774</v>
      </c>
      <c r="B26" s="12" t="s">
        <v>76</v>
      </c>
      <c r="C26" s="105" t="s">
        <v>63</v>
      </c>
      <c r="D26" s="10">
        <v>42400</v>
      </c>
      <c r="E26" s="10">
        <f t="shared" si="2"/>
        <v>42400</v>
      </c>
      <c r="F26" s="10"/>
      <c r="G26" s="10">
        <f t="shared" si="3"/>
        <v>0</v>
      </c>
      <c r="H26" s="10">
        <f t="shared" si="4"/>
        <v>42400</v>
      </c>
      <c r="I26" s="10"/>
      <c r="J26" s="50"/>
      <c r="K26" s="11">
        <v>4656</v>
      </c>
      <c r="M26" s="10"/>
      <c r="N26" s="117" t="s">
        <v>69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thickTop="1" x14ac:dyDescent="0.2">
      <c r="A27" s="7">
        <v>44792</v>
      </c>
      <c r="B27" s="8" t="s">
        <v>77</v>
      </c>
      <c r="C27" s="105" t="s">
        <v>60</v>
      </c>
      <c r="D27" s="10"/>
      <c r="E27" s="10">
        <f t="shared" si="2"/>
        <v>0</v>
      </c>
      <c r="F27" s="10"/>
      <c r="G27" s="10">
        <v>613400</v>
      </c>
      <c r="H27" s="10">
        <f t="shared" si="4"/>
        <v>0</v>
      </c>
      <c r="I27" s="10"/>
      <c r="J27" s="50" t="s">
        <v>78</v>
      </c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44868</v>
      </c>
      <c r="B28" s="103" t="s">
        <v>79</v>
      </c>
      <c r="C28" s="118" t="s">
        <v>63</v>
      </c>
      <c r="D28" s="10"/>
      <c r="E28" s="10">
        <f t="shared" si="2"/>
        <v>0</v>
      </c>
      <c r="F28" s="10">
        <v>613.4</v>
      </c>
      <c r="G28" s="10">
        <f t="shared" ref="G28" si="5">IF(J28&gt;0,0,F28)</f>
        <v>613.4</v>
      </c>
      <c r="H28" s="10">
        <f t="shared" si="4"/>
        <v>0</v>
      </c>
      <c r="I28" s="10"/>
      <c r="J28" s="50"/>
      <c r="K28" s="11">
        <v>6872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45035</v>
      </c>
      <c r="B29" s="8" t="s">
        <v>80</v>
      </c>
      <c r="C29" s="105" t="s">
        <v>63</v>
      </c>
      <c r="D29" s="10"/>
      <c r="E29" s="10">
        <f t="shared" si="2"/>
        <v>0</v>
      </c>
      <c r="F29" s="10">
        <v>168.22</v>
      </c>
      <c r="G29" s="10">
        <f t="shared" si="3"/>
        <v>0</v>
      </c>
      <c r="H29" s="10">
        <f t="shared" si="4"/>
        <v>0</v>
      </c>
      <c r="I29" s="10"/>
      <c r="J29" s="50" t="s">
        <v>61</v>
      </c>
      <c r="K29" s="11">
        <v>6861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45104</v>
      </c>
      <c r="B30" s="8" t="s">
        <v>81</v>
      </c>
      <c r="C30" s="105" t="s">
        <v>63</v>
      </c>
      <c r="D30" s="10"/>
      <c r="E30" s="10">
        <f t="shared" si="2"/>
        <v>0</v>
      </c>
      <c r="F30" s="10">
        <v>331170</v>
      </c>
      <c r="G30" s="10">
        <f t="shared" si="3"/>
        <v>0</v>
      </c>
      <c r="H30" s="10">
        <f t="shared" si="4"/>
        <v>0</v>
      </c>
      <c r="I30" s="10"/>
      <c r="J30" s="50" t="s">
        <v>78</v>
      </c>
      <c r="K30" s="11">
        <v>6814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45104</v>
      </c>
      <c r="B31" s="12" t="s">
        <v>82</v>
      </c>
      <c r="C31" s="105" t="s">
        <v>63</v>
      </c>
      <c r="D31" s="10"/>
      <c r="E31" s="10">
        <f t="shared" ref="E31:E38" si="6">+D31</f>
        <v>0</v>
      </c>
      <c r="F31" s="10">
        <v>17430</v>
      </c>
      <c r="G31" s="10">
        <f t="shared" si="3"/>
        <v>0</v>
      </c>
      <c r="H31" s="10">
        <f t="shared" ref="H31" si="7">+D31</f>
        <v>0</v>
      </c>
      <c r="I31" s="10"/>
      <c r="J31" s="50" t="s">
        <v>78</v>
      </c>
      <c r="K31" s="11">
        <v>6814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 t="s">
        <v>83</v>
      </c>
      <c r="B32" s="8" t="s">
        <v>84</v>
      </c>
      <c r="C32" s="105" t="s">
        <v>50</v>
      </c>
      <c r="D32" s="10"/>
      <c r="E32" s="10">
        <f t="shared" si="6"/>
        <v>0</v>
      </c>
      <c r="F32" s="10">
        <v>3196.18</v>
      </c>
      <c r="G32" s="10">
        <f t="shared" si="3"/>
        <v>0</v>
      </c>
      <c r="H32" s="10">
        <f t="shared" ref="H32:H34" si="8">+D32</f>
        <v>0</v>
      </c>
      <c r="I32" s="10"/>
      <c r="J32" s="50" t="s">
        <v>61</v>
      </c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 t="s">
        <v>83</v>
      </c>
      <c r="B33" s="8" t="s">
        <v>85</v>
      </c>
      <c r="C33" s="105" t="s">
        <v>50</v>
      </c>
      <c r="D33" s="10"/>
      <c r="E33" s="10">
        <f t="shared" si="6"/>
        <v>0</v>
      </c>
      <c r="F33" s="10">
        <v>523.95000000000005</v>
      </c>
      <c r="G33" s="10">
        <f t="shared" si="3"/>
        <v>523.95000000000005</v>
      </c>
      <c r="H33" s="10">
        <f t="shared" si="8"/>
        <v>0</v>
      </c>
      <c r="I33" s="10"/>
      <c r="J33" s="50"/>
      <c r="K33" s="11">
        <v>6873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05" t="s">
        <v>50</v>
      </c>
      <c r="D34" s="10"/>
      <c r="E34" s="10">
        <f t="shared" si="6"/>
        <v>0</v>
      </c>
      <c r="F34" s="10"/>
      <c r="G34" s="10">
        <f t="shared" si="3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05" t="s">
        <v>50</v>
      </c>
      <c r="D35" s="10"/>
      <c r="E35" s="10">
        <f t="shared" si="6"/>
        <v>0</v>
      </c>
      <c r="F35" s="10"/>
      <c r="G35" s="10">
        <f t="shared" si="3"/>
        <v>0</v>
      </c>
      <c r="H35" s="10">
        <f t="shared" ref="H35:H50" si="9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46" t="s">
        <v>86</v>
      </c>
      <c r="B36" s="8"/>
      <c r="C36" s="105" t="s">
        <v>50</v>
      </c>
      <c r="D36" s="10"/>
      <c r="E36" s="10">
        <f t="shared" si="6"/>
        <v>0</v>
      </c>
      <c r="F36" s="10"/>
      <c r="G36" s="10">
        <f t="shared" si="3"/>
        <v>0</v>
      </c>
      <c r="H36" s="10">
        <f t="shared" si="9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45140</v>
      </c>
      <c r="B37" s="8" t="s">
        <v>87</v>
      </c>
      <c r="C37" s="105" t="s">
        <v>63</v>
      </c>
      <c r="D37" s="10"/>
      <c r="E37" s="10">
        <f t="shared" si="6"/>
        <v>0</v>
      </c>
      <c r="F37" s="10">
        <v>4626.05</v>
      </c>
      <c r="G37" s="10">
        <f t="shared" si="3"/>
        <v>0</v>
      </c>
      <c r="H37" s="10">
        <f t="shared" si="9"/>
        <v>0</v>
      </c>
      <c r="I37" s="10"/>
      <c r="J37" s="50" t="s">
        <v>61</v>
      </c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45167</v>
      </c>
      <c r="B38" s="8" t="s">
        <v>88</v>
      </c>
      <c r="C38" s="105" t="s">
        <v>63</v>
      </c>
      <c r="D38" s="10"/>
      <c r="E38" s="10">
        <f t="shared" si="6"/>
        <v>0</v>
      </c>
      <c r="F38" s="10">
        <v>247380</v>
      </c>
      <c r="G38" s="10">
        <f t="shared" ref="G38:G50" si="10">IF(J38&gt;0,0,F38)</f>
        <v>0</v>
      </c>
      <c r="H38" s="10">
        <f t="shared" si="9"/>
        <v>0</v>
      </c>
      <c r="I38" s="10"/>
      <c r="J38" s="50" t="s">
        <v>78</v>
      </c>
      <c r="K38" s="11">
        <v>6814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45167</v>
      </c>
      <c r="B39" s="8" t="s">
        <v>89</v>
      </c>
      <c r="C39" s="105" t="s">
        <v>63</v>
      </c>
      <c r="D39" s="10"/>
      <c r="E39" s="10">
        <f t="shared" ref="E39:E54" si="11">+D39</f>
        <v>0</v>
      </c>
      <c r="F39" s="10">
        <v>13020</v>
      </c>
      <c r="G39" s="10">
        <f t="shared" si="10"/>
        <v>0</v>
      </c>
      <c r="H39" s="10">
        <f t="shared" si="9"/>
        <v>0</v>
      </c>
      <c r="I39" s="10"/>
      <c r="J39" s="50" t="s">
        <v>78</v>
      </c>
      <c r="K39" s="11">
        <v>6814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45188</v>
      </c>
      <c r="B40" s="8" t="s">
        <v>90</v>
      </c>
      <c r="C40" s="105" t="s">
        <v>63</v>
      </c>
      <c r="D40" s="10"/>
      <c r="E40" s="10">
        <f t="shared" si="11"/>
        <v>0</v>
      </c>
      <c r="F40" s="10">
        <v>420.55</v>
      </c>
      <c r="G40" s="10">
        <f t="shared" si="10"/>
        <v>0</v>
      </c>
      <c r="H40" s="10">
        <f t="shared" si="9"/>
        <v>0</v>
      </c>
      <c r="I40" s="10"/>
      <c r="J40" s="50" t="s">
        <v>61</v>
      </c>
      <c r="K40" s="11">
        <v>6861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45189</v>
      </c>
      <c r="B41" s="8" t="s">
        <v>91</v>
      </c>
      <c r="C41" s="105" t="s">
        <v>63</v>
      </c>
      <c r="D41" s="10"/>
      <c r="E41" s="10">
        <f t="shared" si="11"/>
        <v>0</v>
      </c>
      <c r="F41" s="10">
        <v>4180</v>
      </c>
      <c r="G41" s="10">
        <f t="shared" si="10"/>
        <v>0</v>
      </c>
      <c r="H41" s="10">
        <f t="shared" si="9"/>
        <v>0</v>
      </c>
      <c r="I41" s="10"/>
      <c r="J41" s="50" t="s">
        <v>78</v>
      </c>
      <c r="K41" s="11">
        <v>6814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45189</v>
      </c>
      <c r="B42" s="8" t="s">
        <v>92</v>
      </c>
      <c r="C42" s="105" t="s">
        <v>63</v>
      </c>
      <c r="D42" s="10"/>
      <c r="E42" s="10">
        <f t="shared" si="11"/>
        <v>0</v>
      </c>
      <c r="F42" s="10">
        <v>220</v>
      </c>
      <c r="G42" s="10">
        <f t="shared" si="10"/>
        <v>0</v>
      </c>
      <c r="H42" s="10">
        <f t="shared" si="9"/>
        <v>0</v>
      </c>
      <c r="I42" s="10"/>
      <c r="J42" s="50" t="s">
        <v>78</v>
      </c>
      <c r="K42" s="11">
        <v>6814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45191</v>
      </c>
      <c r="B43" s="8" t="s">
        <v>93</v>
      </c>
      <c r="C43" s="105" t="s">
        <v>63</v>
      </c>
      <c r="D43" s="10"/>
      <c r="E43" s="10">
        <f t="shared" si="11"/>
        <v>0</v>
      </c>
      <c r="F43" s="10">
        <v>218.84</v>
      </c>
      <c r="G43" s="10">
        <f t="shared" si="10"/>
        <v>218.84</v>
      </c>
      <c r="H43" s="10">
        <f t="shared" si="9"/>
        <v>0</v>
      </c>
      <c r="I43" s="10"/>
      <c r="J43" s="50"/>
      <c r="K43" s="11">
        <v>6873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05" t="s">
        <v>50</v>
      </c>
      <c r="D44" s="10"/>
      <c r="E44" s="10">
        <f t="shared" si="11"/>
        <v>0</v>
      </c>
      <c r="F44" s="10"/>
      <c r="G44" s="10">
        <f t="shared" si="10"/>
        <v>0</v>
      </c>
      <c r="H44" s="10">
        <f t="shared" si="9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 t="s">
        <v>97</v>
      </c>
      <c r="B45" s="8" t="s">
        <v>94</v>
      </c>
      <c r="C45" s="105" t="s">
        <v>50</v>
      </c>
      <c r="D45" s="10">
        <v>-9484.6</v>
      </c>
      <c r="E45" s="10">
        <f t="shared" si="11"/>
        <v>-9484.6</v>
      </c>
      <c r="F45" s="10"/>
      <c r="G45" s="10">
        <f t="shared" si="10"/>
        <v>0</v>
      </c>
      <c r="H45" s="10">
        <f t="shared" si="9"/>
        <v>-9484.6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 t="s">
        <v>97</v>
      </c>
      <c r="B46" s="8" t="s">
        <v>95</v>
      </c>
      <c r="C46" s="105" t="s">
        <v>50</v>
      </c>
      <c r="D46" s="10">
        <v>-7790</v>
      </c>
      <c r="E46" s="10">
        <f t="shared" si="11"/>
        <v>-7790</v>
      </c>
      <c r="F46" s="10"/>
      <c r="G46" s="10">
        <f t="shared" si="10"/>
        <v>0</v>
      </c>
      <c r="H46" s="10">
        <f t="shared" si="9"/>
        <v>-7790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 t="s">
        <v>97</v>
      </c>
      <c r="B47" s="8" t="s">
        <v>96</v>
      </c>
      <c r="C47" s="105" t="s">
        <v>50</v>
      </c>
      <c r="D47" s="10">
        <v>-4567.21</v>
      </c>
      <c r="E47" s="10">
        <f t="shared" si="11"/>
        <v>-4567.21</v>
      </c>
      <c r="F47" s="10"/>
      <c r="G47" s="10">
        <f t="shared" si="10"/>
        <v>0</v>
      </c>
      <c r="H47" s="10">
        <f t="shared" si="9"/>
        <v>-4567.21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05" t="s">
        <v>50</v>
      </c>
      <c r="D48" s="10"/>
      <c r="E48" s="10">
        <f t="shared" si="11"/>
        <v>0</v>
      </c>
      <c r="F48" s="10"/>
      <c r="G48" s="10">
        <f t="shared" si="10"/>
        <v>0</v>
      </c>
      <c r="H48" s="10">
        <f t="shared" si="9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119" t="s">
        <v>98</v>
      </c>
      <c r="C49" s="105" t="s">
        <v>50</v>
      </c>
      <c r="D49" s="10"/>
      <c r="E49" s="10">
        <f t="shared" si="11"/>
        <v>0</v>
      </c>
      <c r="F49" s="10"/>
      <c r="G49" s="10">
        <f t="shared" si="10"/>
        <v>0</v>
      </c>
      <c r="H49" s="10">
        <f t="shared" si="9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05" t="s">
        <v>50</v>
      </c>
      <c r="D50" s="10"/>
      <c r="E50" s="10">
        <f t="shared" si="11"/>
        <v>0</v>
      </c>
      <c r="F50" s="10"/>
      <c r="G50" s="10">
        <f t="shared" si="10"/>
        <v>0</v>
      </c>
      <c r="H50" s="10">
        <f t="shared" si="9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05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05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05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05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05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05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05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05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05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05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05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05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05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05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05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05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05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05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05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05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05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05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05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05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05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05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05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05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05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05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05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05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05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05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05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05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05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05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05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05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05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05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05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05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05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05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05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05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05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05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05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05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05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05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05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05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05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05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05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05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05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05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05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05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05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05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05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05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05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05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05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05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05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05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05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05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05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05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05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05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05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05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05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05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05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05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05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05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05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05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05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05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05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05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05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05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05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05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05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05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05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05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05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05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05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05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05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05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05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05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05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05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05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05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05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05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05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05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05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05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05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05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05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05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05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05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05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05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05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05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05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05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05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05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05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05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05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05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05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05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05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05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05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05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05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05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05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05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05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05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05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05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05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05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05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05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05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05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05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05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05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05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05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05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05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05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05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05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05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05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05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05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05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05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05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05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05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05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05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05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05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05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05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05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05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05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05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05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05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05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05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23019810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2024-07-22T19:26:45Z</dcterms:modified>
</cp:coreProperties>
</file>