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437A88B-8A04-4D24-A46C-3C6F46C865A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Q2" i="1"/>
  <c r="H234" i="1"/>
  <c r="G234" i="1"/>
  <c r="E234" i="1"/>
  <c r="E236" i="1"/>
  <c r="G236" i="1"/>
  <c r="H236" i="1"/>
  <c r="E237" i="1"/>
  <c r="G237" i="1"/>
  <c r="H237" i="1"/>
  <c r="E238" i="1"/>
  <c r="G238" i="1"/>
  <c r="H238" i="1"/>
  <c r="E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H246" i="1"/>
  <c r="E247" i="1"/>
  <c r="G247" i="1"/>
  <c r="H247" i="1"/>
  <c r="E248" i="1"/>
  <c r="G248" i="1"/>
  <c r="H248" i="1"/>
  <c r="E249" i="1"/>
  <c r="G249" i="1"/>
  <c r="H249" i="1"/>
  <c r="E250" i="1"/>
  <c r="G250" i="1"/>
  <c r="H250" i="1"/>
  <c r="E251" i="1"/>
  <c r="G251" i="1"/>
  <c r="H251" i="1"/>
  <c r="E252" i="1"/>
  <c r="G252" i="1"/>
  <c r="H252" i="1"/>
  <c r="E253" i="1"/>
  <c r="G253" i="1"/>
  <c r="H253" i="1"/>
  <c r="E254" i="1"/>
  <c r="G254" i="1"/>
  <c r="H254" i="1"/>
  <c r="E255" i="1"/>
  <c r="G255" i="1"/>
  <c r="H255" i="1"/>
  <c r="E256" i="1"/>
  <c r="G256" i="1"/>
  <c r="H256" i="1"/>
  <c r="E257" i="1"/>
  <c r="G257" i="1"/>
  <c r="H257" i="1"/>
  <c r="E258" i="1"/>
  <c r="G258" i="1"/>
  <c r="H258" i="1"/>
  <c r="E259" i="1"/>
  <c r="G259" i="1"/>
  <c r="H259" i="1"/>
  <c r="E260" i="1"/>
  <c r="G260" i="1"/>
  <c r="H260" i="1"/>
  <c r="E261" i="1"/>
  <c r="G261" i="1"/>
  <c r="H261" i="1"/>
  <c r="E262" i="1"/>
  <c r="H262" i="1"/>
  <c r="E263" i="1"/>
  <c r="G263" i="1"/>
  <c r="H263" i="1"/>
  <c r="E264" i="1"/>
  <c r="G264" i="1"/>
  <c r="H264" i="1"/>
  <c r="E265" i="1"/>
  <c r="G265" i="1"/>
  <c r="H265" i="1"/>
  <c r="E266" i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G274" i="1"/>
  <c r="H274" i="1"/>
  <c r="E275" i="1"/>
  <c r="G275" i="1"/>
  <c r="H275" i="1"/>
  <c r="E276" i="1"/>
  <c r="G276" i="1"/>
  <c r="H276" i="1"/>
  <c r="E277" i="1"/>
  <c r="G277" i="1"/>
  <c r="H277" i="1"/>
  <c r="E278" i="1"/>
  <c r="G278" i="1"/>
  <c r="H278" i="1"/>
  <c r="E279" i="1"/>
  <c r="G279" i="1"/>
  <c r="H279" i="1"/>
  <c r="E280" i="1"/>
  <c r="G280" i="1"/>
  <c r="H280" i="1"/>
  <c r="E281" i="1"/>
  <c r="G281" i="1"/>
  <c r="H281" i="1"/>
  <c r="E282" i="1"/>
  <c r="G282" i="1"/>
  <c r="H282" i="1"/>
  <c r="E283" i="1"/>
  <c r="G283" i="1"/>
  <c r="H283" i="1"/>
  <c r="E284" i="1"/>
  <c r="G284" i="1"/>
  <c r="H284" i="1"/>
  <c r="E285" i="1"/>
  <c r="G285" i="1"/>
  <c r="H285" i="1"/>
  <c r="E286" i="1"/>
  <c r="G286" i="1"/>
  <c r="H286" i="1"/>
  <c r="E287" i="1"/>
  <c r="G287" i="1"/>
  <c r="H287" i="1"/>
  <c r="E288" i="1"/>
  <c r="G288" i="1"/>
  <c r="H288" i="1"/>
  <c r="E289" i="1"/>
  <c r="G289" i="1"/>
  <c r="H289" i="1"/>
  <c r="E290" i="1"/>
  <c r="G290" i="1"/>
  <c r="H290" i="1"/>
  <c r="E291" i="1"/>
  <c r="G291" i="1"/>
  <c r="H291" i="1"/>
  <c r="E292" i="1"/>
  <c r="G292" i="1"/>
  <c r="H292" i="1"/>
  <c r="E293" i="1"/>
  <c r="G293" i="1"/>
  <c r="H293" i="1"/>
  <c r="E294" i="1"/>
  <c r="G294" i="1"/>
  <c r="H294" i="1"/>
  <c r="E295" i="1"/>
  <c r="G295" i="1"/>
  <c r="H295" i="1"/>
  <c r="E296" i="1"/>
  <c r="G296" i="1"/>
  <c r="H296" i="1"/>
  <c r="E297" i="1"/>
  <c r="G297" i="1"/>
  <c r="H297" i="1"/>
  <c r="E298" i="1"/>
  <c r="G298" i="1"/>
  <c r="H298" i="1"/>
  <c r="E299" i="1"/>
  <c r="G299" i="1"/>
  <c r="H299" i="1"/>
  <c r="E300" i="1"/>
  <c r="G300" i="1"/>
  <c r="H300" i="1"/>
  <c r="E301" i="1"/>
  <c r="G301" i="1"/>
  <c r="H301" i="1"/>
  <c r="E302" i="1"/>
  <c r="G302" i="1"/>
  <c r="H302" i="1"/>
  <c r="E303" i="1"/>
  <c r="G303" i="1"/>
  <c r="H303" i="1"/>
  <c r="E304" i="1"/>
  <c r="G304" i="1"/>
  <c r="H304" i="1"/>
  <c r="E305" i="1"/>
  <c r="G305" i="1"/>
  <c r="H305" i="1"/>
  <c r="E306" i="1"/>
  <c r="G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E335" i="1"/>
  <c r="G335" i="1"/>
  <c r="H335" i="1"/>
  <c r="E336" i="1"/>
  <c r="G336" i="1"/>
  <c r="H336" i="1"/>
  <c r="E337" i="1"/>
  <c r="G337" i="1"/>
  <c r="H337" i="1"/>
  <c r="E338" i="1"/>
  <c r="G338" i="1"/>
  <c r="H338" i="1"/>
  <c r="E339" i="1"/>
  <c r="G339" i="1"/>
  <c r="H339" i="1"/>
  <c r="E340" i="1"/>
  <c r="G340" i="1"/>
  <c r="H340" i="1"/>
  <c r="E341" i="1"/>
  <c r="G341" i="1"/>
  <c r="H341" i="1"/>
  <c r="E342" i="1"/>
  <c r="G342" i="1"/>
  <c r="H342" i="1"/>
  <c r="E343" i="1"/>
  <c r="G343" i="1"/>
  <c r="H343" i="1"/>
  <c r="E344" i="1"/>
  <c r="G344" i="1"/>
  <c r="H344" i="1"/>
  <c r="E345" i="1"/>
  <c r="G345" i="1"/>
  <c r="H345" i="1"/>
  <c r="E346" i="1"/>
  <c r="G346" i="1"/>
  <c r="H346" i="1"/>
  <c r="E347" i="1"/>
  <c r="G347" i="1"/>
  <c r="H347" i="1"/>
  <c r="E348" i="1"/>
  <c r="G348" i="1"/>
  <c r="H348" i="1"/>
  <c r="E349" i="1"/>
  <c r="G349" i="1"/>
  <c r="H349" i="1"/>
  <c r="E350" i="1"/>
  <c r="G350" i="1"/>
  <c r="H350" i="1"/>
  <c r="E351" i="1"/>
  <c r="G351" i="1"/>
  <c r="H351" i="1"/>
  <c r="E352" i="1"/>
  <c r="G352" i="1"/>
  <c r="H352" i="1"/>
  <c r="E353" i="1"/>
  <c r="G353" i="1"/>
  <c r="H353" i="1"/>
  <c r="E354" i="1"/>
  <c r="G354" i="1"/>
  <c r="H354" i="1"/>
  <c r="E355" i="1"/>
  <c r="G355" i="1"/>
  <c r="H355" i="1"/>
  <c r="E356" i="1"/>
  <c r="G356" i="1"/>
  <c r="H356" i="1"/>
  <c r="E357" i="1"/>
  <c r="G357" i="1"/>
  <c r="H357" i="1"/>
  <c r="E358" i="1"/>
  <c r="G358" i="1"/>
  <c r="H358" i="1"/>
  <c r="E359" i="1"/>
  <c r="G359" i="1"/>
  <c r="H359" i="1"/>
  <c r="E360" i="1"/>
  <c r="G360" i="1"/>
  <c r="H360" i="1"/>
  <c r="E361" i="1"/>
  <c r="G361" i="1"/>
  <c r="H361" i="1"/>
  <c r="E362" i="1"/>
  <c r="G362" i="1"/>
  <c r="H362" i="1"/>
  <c r="E363" i="1"/>
  <c r="G363" i="1"/>
  <c r="H363" i="1"/>
  <c r="E364" i="1"/>
  <c r="G364" i="1"/>
  <c r="H364" i="1"/>
  <c r="E365" i="1"/>
  <c r="G365" i="1"/>
  <c r="H365" i="1"/>
  <c r="E366" i="1"/>
  <c r="G366" i="1"/>
  <c r="H366" i="1"/>
  <c r="E367" i="1"/>
  <c r="G367" i="1"/>
  <c r="H367" i="1"/>
  <c r="E368" i="1"/>
  <c r="G368" i="1"/>
  <c r="H368" i="1"/>
  <c r="E369" i="1"/>
  <c r="G369" i="1"/>
  <c r="H369" i="1"/>
  <c r="E370" i="1"/>
  <c r="G370" i="1"/>
  <c r="H370" i="1"/>
  <c r="E371" i="1"/>
  <c r="G371" i="1"/>
  <c r="H371" i="1"/>
  <c r="E372" i="1"/>
  <c r="G372" i="1"/>
  <c r="H372" i="1"/>
  <c r="E373" i="1"/>
  <c r="G373" i="1"/>
  <c r="H373" i="1"/>
  <c r="E374" i="1"/>
  <c r="G374" i="1"/>
  <c r="H374" i="1"/>
  <c r="E375" i="1"/>
  <c r="G375" i="1"/>
  <c r="H375" i="1"/>
  <c r="E376" i="1"/>
  <c r="G376" i="1"/>
  <c r="H376" i="1"/>
  <c r="E377" i="1"/>
  <c r="G377" i="1"/>
  <c r="H377" i="1"/>
  <c r="E378" i="1"/>
  <c r="G378" i="1"/>
  <c r="H378" i="1"/>
  <c r="E379" i="1"/>
  <c r="G379" i="1"/>
  <c r="H379" i="1"/>
  <c r="E380" i="1"/>
  <c r="G380" i="1"/>
  <c r="H380" i="1"/>
  <c r="E381" i="1"/>
  <c r="G381" i="1"/>
  <c r="H381" i="1"/>
  <c r="E382" i="1"/>
  <c r="G382" i="1"/>
  <c r="H382" i="1"/>
  <c r="E383" i="1"/>
  <c r="G383" i="1"/>
  <c r="H383" i="1"/>
  <c r="E384" i="1"/>
  <c r="G384" i="1"/>
  <c r="H384" i="1"/>
  <c r="E385" i="1"/>
  <c r="G385" i="1"/>
  <c r="H385" i="1"/>
  <c r="E386" i="1"/>
  <c r="G386" i="1"/>
  <c r="H386" i="1"/>
  <c r="E387" i="1"/>
  <c r="G387" i="1"/>
  <c r="H387" i="1"/>
  <c r="E388" i="1"/>
  <c r="G388" i="1"/>
  <c r="H388" i="1"/>
  <c r="E389" i="1"/>
  <c r="G389" i="1"/>
  <c r="H389" i="1"/>
  <c r="E390" i="1"/>
  <c r="G390" i="1"/>
  <c r="H390" i="1"/>
  <c r="E391" i="1"/>
  <c r="G391" i="1"/>
  <c r="H391" i="1"/>
  <c r="E392" i="1"/>
  <c r="G392" i="1"/>
  <c r="H392" i="1"/>
  <c r="E393" i="1"/>
  <c r="G393" i="1"/>
  <c r="H393" i="1"/>
  <c r="E394" i="1"/>
  <c r="G394" i="1"/>
  <c r="H394" i="1"/>
  <c r="E395" i="1"/>
  <c r="G395" i="1"/>
  <c r="H395" i="1"/>
  <c r="E396" i="1"/>
  <c r="G396" i="1"/>
  <c r="H396" i="1"/>
  <c r="E397" i="1"/>
  <c r="G397" i="1"/>
  <c r="H397" i="1"/>
  <c r="E398" i="1"/>
  <c r="G398" i="1"/>
  <c r="H398" i="1"/>
  <c r="E399" i="1"/>
  <c r="G399" i="1"/>
  <c r="H399" i="1"/>
  <c r="E400" i="1"/>
  <c r="G400" i="1"/>
  <c r="H400" i="1"/>
  <c r="E401" i="1"/>
  <c r="G401" i="1"/>
  <c r="H401" i="1"/>
  <c r="E402" i="1"/>
  <c r="G402" i="1"/>
  <c r="H402" i="1"/>
  <c r="E403" i="1"/>
  <c r="G403" i="1"/>
  <c r="H403" i="1"/>
  <c r="E404" i="1"/>
  <c r="G404" i="1"/>
  <c r="H404" i="1"/>
  <c r="E405" i="1"/>
  <c r="G405" i="1"/>
  <c r="H405" i="1"/>
  <c r="E406" i="1"/>
  <c r="G406" i="1"/>
  <c r="H406" i="1"/>
  <c r="E407" i="1"/>
  <c r="G407" i="1"/>
  <c r="H407" i="1"/>
  <c r="E408" i="1"/>
  <c r="G408" i="1"/>
  <c r="H408" i="1"/>
  <c r="E409" i="1"/>
  <c r="G409" i="1"/>
  <c r="H409" i="1"/>
  <c r="E410" i="1"/>
  <c r="G410" i="1"/>
  <c r="H410" i="1"/>
  <c r="E411" i="1"/>
  <c r="G411" i="1"/>
  <c r="H411" i="1"/>
  <c r="E412" i="1"/>
  <c r="G412" i="1"/>
  <c r="H412" i="1"/>
  <c r="E413" i="1"/>
  <c r="G413" i="1"/>
  <c r="H413" i="1"/>
  <c r="E414" i="1"/>
  <c r="G414" i="1"/>
  <c r="H414" i="1"/>
  <c r="E415" i="1"/>
  <c r="G415" i="1"/>
  <c r="H415" i="1"/>
  <c r="E416" i="1"/>
  <c r="G416" i="1"/>
  <c r="H416" i="1"/>
  <c r="E417" i="1"/>
  <c r="G417" i="1"/>
  <c r="H417" i="1"/>
  <c r="E418" i="1"/>
  <c r="G418" i="1"/>
  <c r="H418" i="1"/>
  <c r="E419" i="1"/>
  <c r="G419" i="1"/>
  <c r="H419" i="1"/>
  <c r="E420" i="1"/>
  <c r="G420" i="1"/>
  <c r="H420" i="1"/>
  <c r="E421" i="1"/>
  <c r="G421" i="1"/>
  <c r="H421" i="1"/>
  <c r="E422" i="1"/>
  <c r="G422" i="1"/>
  <c r="H422" i="1"/>
  <c r="E423" i="1"/>
  <c r="G423" i="1"/>
  <c r="H423" i="1"/>
  <c r="E424" i="1"/>
  <c r="G424" i="1"/>
  <c r="H424" i="1"/>
  <c r="E425" i="1"/>
  <c r="G425" i="1"/>
  <c r="H425" i="1"/>
  <c r="E426" i="1"/>
  <c r="G426" i="1"/>
  <c r="H426" i="1"/>
  <c r="E427" i="1"/>
  <c r="G427" i="1"/>
  <c r="H427" i="1"/>
  <c r="E428" i="1"/>
  <c r="G428" i="1"/>
  <c r="H428" i="1"/>
  <c r="E235" i="1"/>
  <c r="H235" i="1"/>
  <c r="G235" i="1"/>
  <c r="H233" i="1"/>
  <c r="E233" i="1"/>
  <c r="H208" i="1"/>
  <c r="E208" i="1"/>
  <c r="H207" i="1"/>
  <c r="E207" i="1"/>
  <c r="H206" i="1"/>
  <c r="E206" i="1"/>
  <c r="F193" i="1"/>
  <c r="G193" i="1" s="1"/>
  <c r="H190" i="1"/>
  <c r="G190" i="1"/>
  <c r="E190" i="1"/>
  <c r="H154" i="1"/>
  <c r="G154" i="1"/>
  <c r="E154" i="1"/>
  <c r="F144" i="1"/>
  <c r="G144" i="1" s="1"/>
  <c r="H144" i="1"/>
  <c r="E144" i="1"/>
  <c r="F123" i="1"/>
  <c r="H113" i="1"/>
  <c r="E113" i="1"/>
  <c r="F84" i="1"/>
  <c r="G84" i="1" s="1"/>
  <c r="H84" i="1"/>
  <c r="E84" i="1"/>
  <c r="H63" i="1"/>
  <c r="G63" i="1"/>
  <c r="E63" i="1"/>
  <c r="I3" i="1"/>
  <c r="I5" i="1"/>
  <c r="I2" i="1"/>
  <c r="I6" i="1"/>
  <c r="I4" i="1"/>
  <c r="A24" i="1"/>
  <c r="A25" i="1" s="1"/>
  <c r="A26" i="1" s="1"/>
  <c r="D16" i="1"/>
  <c r="D11" i="1" s="1"/>
  <c r="A16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/>
  <c r="M11" i="1"/>
  <c r="C4" i="2"/>
  <c r="D5" i="2"/>
  <c r="H16" i="2"/>
  <c r="H52" i="2"/>
  <c r="G52" i="2"/>
  <c r="Q19" i="2"/>
  <c r="Q16" i="2"/>
  <c r="Q17" i="2"/>
  <c r="E85" i="1"/>
  <c r="G85" i="1"/>
  <c r="H85" i="1"/>
  <c r="E86" i="1"/>
  <c r="G86" i="1"/>
  <c r="H86" i="1"/>
  <c r="E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H112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H121" i="1"/>
  <c r="E122" i="1"/>
  <c r="H122" i="1"/>
  <c r="E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H132" i="1"/>
  <c r="E133" i="1"/>
  <c r="G133" i="1"/>
  <c r="H133" i="1"/>
  <c r="E134" i="1"/>
  <c r="G134" i="1"/>
  <c r="H134" i="1"/>
  <c r="E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5" i="1"/>
  <c r="G145" i="1"/>
  <c r="H145" i="1"/>
  <c r="E146" i="1"/>
  <c r="G146" i="1"/>
  <c r="H146" i="1"/>
  <c r="E147" i="1"/>
  <c r="G147" i="1"/>
  <c r="H147" i="1"/>
  <c r="E148" i="1"/>
  <c r="H148" i="1"/>
  <c r="E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H168" i="1"/>
  <c r="E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H175" i="1"/>
  <c r="E176" i="1"/>
  <c r="G176" i="1"/>
  <c r="H176" i="1"/>
  <c r="E177" i="1"/>
  <c r="G177" i="1"/>
  <c r="H177" i="1"/>
  <c r="E178" i="1"/>
  <c r="G178" i="1"/>
  <c r="H178" i="1"/>
  <c r="E179" i="1"/>
  <c r="H179" i="1"/>
  <c r="E180" i="1"/>
  <c r="G180" i="1"/>
  <c r="H180" i="1"/>
  <c r="E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1" i="1"/>
  <c r="G191" i="1"/>
  <c r="H191" i="1"/>
  <c r="E192" i="1"/>
  <c r="G192" i="1"/>
  <c r="H192" i="1"/>
  <c r="E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9" i="1"/>
  <c r="H209" i="1"/>
  <c r="E210" i="1"/>
  <c r="H210" i="1"/>
  <c r="E211" i="1"/>
  <c r="G211" i="1"/>
  <c r="H211" i="1"/>
  <c r="E212" i="1"/>
  <c r="G212" i="1"/>
  <c r="H212" i="1"/>
  <c r="E213" i="1"/>
  <c r="G213" i="1"/>
  <c r="H213" i="1"/>
  <c r="E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30" i="1"/>
  <c r="G30" i="1"/>
  <c r="E31" i="1"/>
  <c r="G31" i="1"/>
  <c r="H31" i="1"/>
  <c r="E32" i="1"/>
  <c r="H32" i="1"/>
  <c r="E33" i="1"/>
  <c r="G33" i="1"/>
  <c r="H33" i="1"/>
  <c r="E34" i="1"/>
  <c r="G34" i="1"/>
  <c r="H34" i="1"/>
  <c r="E35" i="1"/>
  <c r="G35" i="1"/>
  <c r="H35" i="1"/>
  <c r="E36" i="1"/>
  <c r="H36" i="1"/>
  <c r="E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H50" i="1"/>
  <c r="E51" i="1"/>
  <c r="G51" i="1"/>
  <c r="H51" i="1"/>
  <c r="E52" i="1"/>
  <c r="G52" i="1"/>
  <c r="H52" i="1"/>
  <c r="E53" i="1"/>
  <c r="H53" i="1"/>
  <c r="E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H81" i="1"/>
  <c r="E82" i="1"/>
  <c r="G82" i="1"/>
  <c r="H82" i="1"/>
  <c r="E83" i="1"/>
  <c r="G83" i="1"/>
  <c r="H83" i="1"/>
  <c r="E232" i="1"/>
  <c r="G232" i="1"/>
  <c r="H232" i="1"/>
  <c r="H13" i="1"/>
  <c r="G13" i="1"/>
  <c r="E13" i="1"/>
  <c r="I11" i="1"/>
  <c r="Q18" i="2"/>
  <c r="H53" i="2"/>
  <c r="I7" i="1" l="1"/>
  <c r="Q3" i="1"/>
  <c r="L10" i="1" s="1"/>
  <c r="L12" i="1" s="1"/>
  <c r="F11" i="1"/>
  <c r="E11" i="1" s="1"/>
  <c r="G123" i="1"/>
  <c r="G11" i="1" s="1"/>
  <c r="M12" i="1"/>
  <c r="Q4" i="1" l="1"/>
  <c r="R2" i="1" s="1"/>
  <c r="G7" i="1"/>
  <c r="H11" i="1"/>
  <c r="J7" i="1" s="1"/>
  <c r="R3" i="1" l="1"/>
</calcChain>
</file>

<file path=xl/sharedStrings.xml><?xml version="1.0" encoding="utf-8"?>
<sst xmlns="http://schemas.openxmlformats.org/spreadsheetml/2006/main" count="879" uniqueCount="354">
  <si>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</si>
  <si>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</si>
  <si>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</si>
  <si>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</si>
  <si>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</si>
  <si>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</si>
  <si>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</si>
  <si>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</si>
  <si>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</si>
  <si>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</si>
  <si>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</si>
  <si>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</si>
  <si>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</si>
  <si>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</si>
  <si>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</si>
  <si>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</si>
  <si>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</si>
  <si>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</si>
  <si>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</si>
  <si>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</si>
  <si>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</si>
  <si>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</si>
  <si>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</si>
  <si>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</si>
  <si>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</si>
  <si>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</si>
  <si>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</si>
  <si>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</si>
  <si>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</si>
  <si>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</si>
  <si>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</si>
  <si>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</si>
  <si>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</si>
  <si>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</si>
  <si>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</si>
  <si>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</si>
  <si>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</si>
  <si>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</si>
  <si>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</si>
  <si>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</si>
  <si>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</si>
  <si>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</si>
  <si>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</si>
  <si>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</si>
  <si>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</si>
  <si>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</si>
  <si>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</si>
  <si>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</si>
  <si>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</si>
  <si>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</si>
  <si>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</si>
  <si>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</si>
  <si>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</si>
  <si>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</si>
  <si>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WSU MCKAY EDUCATION BUILDING RENOVATION</t>
  </si>
  <si>
    <t>HEF WSU</t>
  </si>
  <si>
    <t>00755</t>
  </si>
  <si>
    <t>GSBS PC - CONTRACT</t>
  </si>
  <si>
    <t>N/A</t>
  </si>
  <si>
    <t>2270568</t>
  </si>
  <si>
    <t xml:space="preserve">IET WSU EST REV </t>
  </si>
  <si>
    <t>DF</t>
  </si>
  <si>
    <t>GSBS GAX FC202206135792</t>
  </si>
  <si>
    <t>GSBS GAX FC202206286284</t>
  </si>
  <si>
    <t>13/22</t>
  </si>
  <si>
    <t>NP</t>
  </si>
  <si>
    <t>RE 22C3*359     BILL $169,148.96</t>
  </si>
  <si>
    <t>FY'23</t>
  </si>
  <si>
    <t>R&amp;R ENVIRONMENTAL - CONTRACT</t>
  </si>
  <si>
    <t>2370028</t>
  </si>
  <si>
    <t>GSBS GAX FC202208106901</t>
  </si>
  <si>
    <t xml:space="preserve">IDT TRNSF LEGAL BUDGET TO 21257300    </t>
  </si>
  <si>
    <t>IDT TRNSF FY'23 HB2 CAP DEV FUNDS FROM 23400300</t>
  </si>
  <si>
    <t>DESIGN/PROGRAMMING</t>
  </si>
  <si>
    <t>FFE/INFO TECH</t>
  </si>
  <si>
    <t xml:space="preserve">INSPECTION/INSURANCE </t>
  </si>
  <si>
    <t xml:space="preserve">COMMISSIONING </t>
  </si>
  <si>
    <t>CONSTR/HAZ MAT/AMA MOU</t>
  </si>
  <si>
    <t>IDT TRNSF BUDGETED CONTINGENCY TO  23355300</t>
  </si>
  <si>
    <t>IDT REDUCE WSU EST REV DUE TO STATE FUNDING</t>
  </si>
  <si>
    <t>CR 23M5*009     RE 22C3*359</t>
  </si>
  <si>
    <t>GSBS GAX FC202209158162</t>
  </si>
  <si>
    <t>RE 23C3*41     BILL $46,908.05</t>
  </si>
  <si>
    <t>AIM CONSTR BUDGET IS HIGHER BY $8M FOR FUTURE HOPED FOR FUNDING</t>
  </si>
  <si>
    <t xml:space="preserve">CR 23M5*032      RE 23C3*041   </t>
  </si>
  <si>
    <t xml:space="preserve">design contract is over budget at this point, it will be reduced or additional funding will be sought for the project </t>
  </si>
  <si>
    <t>2370107</t>
  </si>
  <si>
    <t>GSBS GAX FC2022112111242</t>
  </si>
  <si>
    <t>GSBS GAX FC2022120912147</t>
  </si>
  <si>
    <t>RETURN ALL FUNDS BACK TO WSU GAX 23C2-005</t>
  </si>
  <si>
    <t>VAN BOERUM &amp; FRANK ASSOC INC VBFA LLC - CONTRACT</t>
  </si>
  <si>
    <t>2370152</t>
  </si>
  <si>
    <t>MORRISON HERSHFIELD CORPORATION - CONTRACT</t>
  </si>
  <si>
    <t>2370155</t>
  </si>
  <si>
    <t>GSBS GAX FC2023011113468</t>
  </si>
  <si>
    <t>GORDON SPILKER HUBER GEO-GAX FC2023021515052</t>
  </si>
  <si>
    <t>OKLAND CONSTRUCTION COMPANY, INC - CONTRACT</t>
  </si>
  <si>
    <t>2375328</t>
  </si>
  <si>
    <t>GSBS GAX FC2023022215343</t>
  </si>
  <si>
    <t>GORDON SPILKER HUBER GEO-GAX FC2023022815654</t>
  </si>
  <si>
    <t>ROCMONT INDUSTRIAL CORP -  CONTRACT</t>
  </si>
  <si>
    <t>2375395</t>
  </si>
  <si>
    <t>GSBS GAX FC2023032416620</t>
  </si>
  <si>
    <t>GSBS GAX FC2023041417530</t>
  </si>
  <si>
    <t>GSBS     AMD 001</t>
  </si>
  <si>
    <t>CO</t>
  </si>
  <si>
    <t>ITA 23*062 COFC INSURANCE</t>
  </si>
  <si>
    <t>Modified GAX 23c2*005 to add new attachment</t>
  </si>
  <si>
    <t>GSBS GAX FC2023051018706</t>
  </si>
  <si>
    <t>VBFA GAX FC2023052219247</t>
  </si>
  <si>
    <t>WEST COAST CODE CONSULTANTS INC - CONTRACT</t>
  </si>
  <si>
    <t>2370539</t>
  </si>
  <si>
    <t>VBFA GAX FC2023060720161</t>
  </si>
  <si>
    <t>GSBS GAX FC2023060920270</t>
  </si>
  <si>
    <t>OKLAND CONST     CO 001</t>
  </si>
  <si>
    <t>GSBS     AMD 002</t>
  </si>
  <si>
    <t>13/23</t>
  </si>
  <si>
    <t>GSBS GAX FC2023070321442</t>
  </si>
  <si>
    <t>WC3 PLAN REVIEW GAX 23C5*573</t>
  </si>
  <si>
    <t>TRNSF FROM 24127300 TO 22422810</t>
  </si>
  <si>
    <t>VBFA GAX FC2023071322355</t>
  </si>
  <si>
    <t xml:space="preserve">UT ST FIRE MARSHAL GAX 23C5*607 </t>
  </si>
  <si>
    <t>R&amp;R ENVIRO GAX FC2023071422460</t>
  </si>
  <si>
    <t>ROCMONT INDUS GAX FC2023071422531</t>
  </si>
  <si>
    <t>ZIONS/ROCMONT RTNG GAX FC2023071422532</t>
  </si>
  <si>
    <t>WC3 PLAN REVIEW GAX 23C5*627</t>
  </si>
  <si>
    <t>FY'24</t>
  </si>
  <si>
    <t>GSBS GAX FC2023080823399</t>
  </si>
  <si>
    <t>OKLAND CONST GAX FC2023081023519</t>
  </si>
  <si>
    <t>ZIONS/OKLAND RTNG GAX FC2023081023520</t>
  </si>
  <si>
    <t>VBFA GAX FC2023081423595</t>
  </si>
  <si>
    <t>VBFA GAX F23*065</t>
  </si>
  <si>
    <t>TRNSF TO 24127300 FROM 22422810 correct bud fund per CBE</t>
  </si>
  <si>
    <t>TRNSF TO 22422810 FROM 24127300 to increase budget</t>
  </si>
  <si>
    <t>GSBS GAX FC2023091224827</t>
  </si>
  <si>
    <t>OKLAND CONST GAX FC2023091324909</t>
  </si>
  <si>
    <t>ZIONS/OKLAND RTNG GAX FC2023091324910</t>
  </si>
  <si>
    <t>OKLAND CONST     CO 002</t>
  </si>
  <si>
    <t>MORRISON HERSHFIELD GAX FC2023092625529</t>
  </si>
  <si>
    <t>MORRISON HERSHFIELD GAX F23*110</t>
  </si>
  <si>
    <t>MORRISON HERSHFIELD GAX F23*111</t>
  </si>
  <si>
    <t>MORRISON HERSHFIELD GAX F23*112</t>
  </si>
  <si>
    <t>MORRISON HERSHFIELD GAX F23*113</t>
  </si>
  <si>
    <t>MORRISON HERSHFIELD GAX F23*114</t>
  </si>
  <si>
    <t>GSBS GAX FC2023101026112</t>
  </si>
  <si>
    <t>WC3 PLAN REVIEW GAX 24C5*074</t>
  </si>
  <si>
    <t>OKLAND CONST GAX FC2023102326612</t>
  </si>
  <si>
    <t>ZIONS/OKLAND RTNG GAX FC2023102326613</t>
  </si>
  <si>
    <t>WEBER STATE UNIVERSITY - CONTRACT</t>
  </si>
  <si>
    <t>2475126</t>
  </si>
  <si>
    <t>GSBS GAX FC2023111327579</t>
  </si>
  <si>
    <t>OKLAND CONST GAX FC2023111427662</t>
  </si>
  <si>
    <t>ZIONS/OKLAND RTNG GAX FC2023111427663</t>
  </si>
  <si>
    <t>MORRISON HERSHFIELD GAX FC2023112228028</t>
  </si>
  <si>
    <t>WSU GAX FC2023112128001</t>
  </si>
  <si>
    <t>R&amp;R ENVIRO GAX FC2023112828219</t>
  </si>
  <si>
    <t>WC3 GAX FC2023113028370</t>
  </si>
  <si>
    <t>ROCMONT INDUSTRIAL     CO 001</t>
  </si>
  <si>
    <t>ROCMONT INDUSTRIAL GAX FC2023121429089</t>
  </si>
  <si>
    <t>ZIONS/ROCMONT RTNG GAX FC2023121429090</t>
  </si>
  <si>
    <t>ROCMONT INDUSTRIAL GAX FC2023121929292</t>
  </si>
  <si>
    <t>ZIONS/ROCMONT RNG GAX FC2023121929293</t>
  </si>
  <si>
    <t>ROCMONT INDUS GAX FC2023121929294</t>
  </si>
  <si>
    <t>ZIONS/ROCMONT RTNG GAX FC2023121929295</t>
  </si>
  <si>
    <t>MORRISON HERSHFIELD GAX FC2024010429798</t>
  </si>
  <si>
    <t>GSBS GAX FC2024010429814</t>
  </si>
  <si>
    <t>GSBS GAX FC2024010829998</t>
  </si>
  <si>
    <t>WC3 GAX FC2024010830003</t>
  </si>
  <si>
    <t>MORRISON HERSHFIELD GAX FC2024011730493</t>
  </si>
  <si>
    <t>ZIONS/OKLAND RTNG GAX FC2024011730510</t>
  </si>
  <si>
    <t>OKLAND CONST GAX FC2024011730509</t>
  </si>
  <si>
    <t>OKLAND CONST GAX FC2024011730514</t>
  </si>
  <si>
    <t>ZIONS/OKLAND RTNG GAX FC2024011730515</t>
  </si>
  <si>
    <t>2375018</t>
  </si>
  <si>
    <t>WC3 GAX FC2024013031152</t>
  </si>
  <si>
    <t>GSBS     AMD 004</t>
  </si>
  <si>
    <t>GSBS     AMD 003</t>
  </si>
  <si>
    <t>MORRISON HERSHFIELD GAX FCC2024020931676</t>
  </si>
  <si>
    <t>GSBS GAX FC2024021331806</t>
  </si>
  <si>
    <t>OKLAND CONST. GAXFC2024022132263</t>
  </si>
  <si>
    <t>ZIONS OKLAND CONST. GAXFC2024022132264</t>
  </si>
  <si>
    <t>R&amp;R ENVIRONMENTAL GAXFC2024022732451</t>
  </si>
  <si>
    <t>TRNSF TO 22422810 FROM 21139300 DEV CONT CO 004 OKLAND</t>
  </si>
  <si>
    <t>WEST COAST CODE CONSULT. GAXFC2024022732451</t>
  </si>
  <si>
    <t>OKLAND CONST     CO 003</t>
  </si>
  <si>
    <t>OKLAND CONST     CO 004</t>
  </si>
  <si>
    <t>0.00</t>
  </si>
  <si>
    <t>WC3 PLAN REVIEW GAX 24C5*221</t>
  </si>
  <si>
    <t>GSBS GAX FC2024031233023</t>
  </si>
  <si>
    <t>WC3 PLAN REVIEW GAX 24C5*235</t>
  </si>
  <si>
    <t>OKLAND CONST GAX FC2024032533665</t>
  </si>
  <si>
    <t>ZONS/OKLAN RTNG GAX FC2024032533666</t>
  </si>
  <si>
    <t>TRNSF TO 21257300 FROM 22422810 LEGAL FEES</t>
  </si>
  <si>
    <t>MORRISON HERSHFIELD GAX FC2024032833874</t>
  </si>
  <si>
    <t>WC3 GAX FC2024032833875</t>
  </si>
  <si>
    <t>TRNSF TO 22422810 FROM 21139300 CI CONTG CO 005 OKLAND CONST</t>
  </si>
  <si>
    <t>OKLAND CONST     CO 005</t>
  </si>
  <si>
    <t>GSBS GAX FC2024040934472</t>
  </si>
  <si>
    <t>WSU GAX FC2024040934501</t>
  </si>
  <si>
    <t>GSBS     AMD 005</t>
  </si>
  <si>
    <t>OKLAND CONST GAX FC2024041834972</t>
  </si>
  <si>
    <t>ZIONS/OKLAND RTNG GAX FC2024041834973</t>
  </si>
  <si>
    <t>UT ST FIRE MARSHAL GAX 24C5*274</t>
  </si>
  <si>
    <t>WSU GAX FC2024050635752</t>
  </si>
  <si>
    <t>WC3 GAX FC2024050635734</t>
  </si>
  <si>
    <t>GSBS GAX FC2024050935930</t>
  </si>
  <si>
    <t>OKLAND CONST GAX FC2024051536229</t>
  </si>
  <si>
    <t>ZOINS/OKLAND RTGNG GAX FC2024051536230</t>
  </si>
  <si>
    <t>2375238</t>
  </si>
  <si>
    <t>WC3 PLAN REVIEW GAX 24C5*283</t>
  </si>
  <si>
    <t>WC3 GAX FC2024052136519</t>
  </si>
  <si>
    <t>MORRISON HESHFIELD GAX FC2024052136527</t>
  </si>
  <si>
    <t>TRNFR TO 22422810 FROM 21139300 DEV CONTG CO 006 OKLAND</t>
  </si>
  <si>
    <t>OKLAND CONST     CO 006</t>
  </si>
  <si>
    <t>OKLAND CONST     CO 007</t>
  </si>
  <si>
    <t>OKLAND CONST GAX FC2024061237821</t>
  </si>
  <si>
    <t>ZIONS/OKLAND RTNG GAX FC2024061237822</t>
  </si>
  <si>
    <t>WC3 GAX 24C5*307 PLAN REVIEW</t>
  </si>
  <si>
    <t>13/24</t>
  </si>
  <si>
    <t>WC3 GAX FC2024070239141</t>
  </si>
  <si>
    <t>WC3 PLAN REVIEW GAX 24C5*309</t>
  </si>
  <si>
    <t>OKLAND CONST GAX FC2024071239468</t>
  </si>
  <si>
    <t>ZONS/OKLAND RTNG GAX FC2024071239469</t>
  </si>
  <si>
    <t>GSBS GAX FC2024071539872</t>
  </si>
  <si>
    <t>GSBS GAX FC2024071539873</t>
  </si>
  <si>
    <t>MORRISON HERSHFIELD GAX FC2024071740086</t>
  </si>
  <si>
    <t>FY'25</t>
  </si>
  <si>
    <t>OKLAND CONST     CO 008</t>
  </si>
  <si>
    <t>WC3 GAX F24*009</t>
  </si>
  <si>
    <t>OKLAND CONST GAX FC2024082141409</t>
  </si>
  <si>
    <t>ZIONS/OKLAND RTNG GAX FC2024082141410</t>
  </si>
  <si>
    <t>WC3 GAX FC2024082641557</t>
  </si>
  <si>
    <t>TRNSF TO 22422810 FROM 21139300 OKLAND CO 009</t>
  </si>
  <si>
    <t>OKLAND CONST     CO 009</t>
  </si>
  <si>
    <t>OKLAND CONST     CO 010</t>
  </si>
  <si>
    <t>OKLAND CONST GAX FC2024091842692</t>
  </si>
  <si>
    <t>ZIONS/OKLAND RTNG GAX FC2024091842693</t>
  </si>
  <si>
    <t>WC3 GAX FC2024093043230</t>
  </si>
  <si>
    <t>OKLAND CONST GAX FC2024101644048</t>
  </si>
  <si>
    <t>ZIONS/OKLAND RTNG GAX FC2024101644049</t>
  </si>
  <si>
    <t>OKLAND CONST     CO 011</t>
  </si>
  <si>
    <t>TRNSF TO 22422810 FROM 21139300  RETURN PROJ CONTINGENCY</t>
  </si>
  <si>
    <t>GSBS GAX FC2024102844594</t>
  </si>
  <si>
    <t>GSBS GAX FC2024102944631</t>
  </si>
  <si>
    <t>OKLAND CONST     CO 012</t>
  </si>
  <si>
    <t>WC3 GAX FC2024110444842</t>
  </si>
  <si>
    <t>OKLAND CONST     CO 013</t>
  </si>
  <si>
    <t>OKLAND CONST GAX FC2024112045671</t>
  </si>
  <si>
    <t>ZIONS/OKLAND RTNG GAX FC2024112045672</t>
  </si>
  <si>
    <t>GSBS GAX FC2024112145701</t>
  </si>
  <si>
    <t>WC3 PLAN REVIEW GAX 25C5*068</t>
  </si>
  <si>
    <t>GSBS GAX FC2024121046546</t>
  </si>
  <si>
    <t>OKLAND CONST GAX FC2024121947017</t>
  </si>
  <si>
    <t>ZIONS/OKLAND RTNG GAX FC2024121947018</t>
  </si>
  <si>
    <t>WC3 GAX FC2024122047065</t>
  </si>
  <si>
    <t>WC3 PLAN REVIEW GAX 25C5*082</t>
  </si>
  <si>
    <t>WC3 GAX FC2025010247515</t>
  </si>
  <si>
    <t>WC3 GAX300FC2025011748275</t>
  </si>
  <si>
    <t>WC3 GAX30025C5*095</t>
  </si>
  <si>
    <t>OKLAND CONST GAX300FC2025012348553</t>
  </si>
  <si>
    <t>MORRISON HERSHFIELD CORP GAX300FC2025012448611</t>
  </si>
  <si>
    <t>ZION/OKLAND CONST RTNG GAX300FC2025012348554</t>
  </si>
  <si>
    <t>EH</t>
  </si>
  <si>
    <t>WC3 GAX300FC2025022049855</t>
  </si>
  <si>
    <t>OKLAND CONST GAX300FC2025022049858</t>
  </si>
  <si>
    <t>ZIONS/ OKLAND CONST RTNG GAX300FC2025022049859</t>
  </si>
  <si>
    <t>HH</t>
  </si>
  <si>
    <t>OKLAND CONSTRUCTION COMPANY INC GAX300FC2025031851129</t>
  </si>
  <si>
    <t>OKLAND CONSTRUCTION COMPANY INC GAX300FC2025031851130</t>
  </si>
  <si>
    <t xml:space="preserve"> 2375328</t>
  </si>
  <si>
    <t>6811</t>
  </si>
  <si>
    <t>GSBS PC GAX300FC2025031951192</t>
  </si>
  <si>
    <t xml:space="preserve"> 2370107</t>
  </si>
  <si>
    <t>6861</t>
  </si>
  <si>
    <t>GSBS PC GAX300FC2025032051260</t>
  </si>
  <si>
    <t>GSBS PC GAX300FC2025032051261</t>
  </si>
  <si>
    <t>WEST COAST CODE CONSULTANTS INC GAX300FC2025032651523</t>
  </si>
  <si>
    <t xml:space="preserve"> 2370539</t>
  </si>
  <si>
    <t>6873</t>
  </si>
  <si>
    <t>OKLAND CONST     CO 014</t>
  </si>
  <si>
    <t>OKLAND CONST     CO 015</t>
  </si>
  <si>
    <t>OKLAND CONST     CO 016</t>
  </si>
  <si>
    <t>GSBS PC AMD 006</t>
  </si>
  <si>
    <t>MORRISON HERSHFIELD AMD 001</t>
  </si>
  <si>
    <t xml:space="preserve"> ITA3002500000072</t>
  </si>
  <si>
    <t>UTAH STATE FIRE MARSHAL'S OFFICE GAX30025C5000128</t>
  </si>
  <si>
    <t>STANTEC CONSULTING SERVICES INC GAX300FC2025042352733</t>
  </si>
  <si>
    <t>2570254</t>
  </si>
  <si>
    <t>6849</t>
  </si>
  <si>
    <t>OKLAND CONST     CO 017</t>
  </si>
  <si>
    <t>WEBER STATE UNIVERSITY GAX300FC2025050153107</t>
  </si>
  <si>
    <t>OKLAND CONSTRUCTION COMPANY INC GAX300FC2025050253199</t>
  </si>
  <si>
    <t>OKLAND CONSTRUCTION COMPANY INC GAX300FC2025050253200</t>
  </si>
  <si>
    <t>OKLAND CONSTRUCTION COMPANY INC GAX300FC2025051753958</t>
  </si>
  <si>
    <t>OKLAND CONSTRUCTION COMPANY INC GAX300FC2025051753959</t>
  </si>
  <si>
    <t>WEST COAST CODE CONSULTANTS INC GAX300FC2025052254144 CONTRACT 2370539 - MCKAY EDUCATION BUILDING RENOVATION</t>
  </si>
  <si>
    <t>STANTEC CONSULTING SERVICES INC GAX300FC2025052954450 CONTRACT 2570254-WSU MCKAY EDUCATION RENOVATION</t>
  </si>
  <si>
    <t>GSBS PC GAX300FC2025060954977 CONTRACT 2370107-WSU DAVID O. MCKAY EDUCATION BLDG RENOVATN</t>
  </si>
  <si>
    <t>WEST COAST CODE CONSULTANTS INC GAX300FC2025060954935 CONTRACT 2370539 - MCKAY EDUCATION BUILDING RENOVATION</t>
  </si>
  <si>
    <t>WEST COAST CODE CONSULTANTS INC GAX300FC2025062055560 CONTRACT 2370539 - MCKAY EDUCATION BUILDING RENOVATION</t>
  </si>
  <si>
    <t>STANTEC CONSULTING SERVICES INC GAX300FC2025062055563 CONTRACT 2570254-WSU MCKAY EDUCATION RENOVATION</t>
  </si>
  <si>
    <t>OKLAND CONST     CO 018</t>
  </si>
  <si>
    <t>OKLAND CONSTRUCTION COMPANY INC GAX300FC2025071557055 CONTRACT 2375328-PAY APP#23-WSU MCKAY EDUCATION BLDG RENOVTN</t>
  </si>
  <si>
    <t>OKLAND CONSTRUCTION COMPANY INC GAX300FC2025071557056 CONTRACT 2375328-PAY APP#23-WSU MCKAY EDUCATION BLDG RENOVTN</t>
  </si>
  <si>
    <t>OKLAND CONSTRUCTION COMPANY INC GAX300FC2025071557057 CONTRACT 2375328-PAY APP#24-WSU MCKAY EDUCATION BLDG RENOVTN</t>
  </si>
  <si>
    <t>OKLAND CONSTRUCTION COMPANY INC GAX300FC2025071557058 CONTRACT 2375328-PAY APP#24-WSU MCKAY EDUCATION BLDG RENOVTN</t>
  </si>
  <si>
    <t>STANTEC CONSULTING SERVICES INC GAX300FC2025071657082 CONTRACT 2570254-WSU MCKAY EDUCATION RENOVATION</t>
  </si>
  <si>
    <t>WEST COAST CODE CONSULTANTS INC GAX300FC2025071857181 CONTRACT 2370539 - MCKAY EDUCATION BUILDING RENOVATION</t>
  </si>
  <si>
    <t>TR</t>
  </si>
  <si>
    <t>STANTEC CONSULTING SERVICES INC - CONTRACT</t>
  </si>
  <si>
    <t>2570254-2370155</t>
  </si>
  <si>
    <t>GSBS PC GAX300FC2025080157559 CONTRACT 2370107-WSU DAVID O. MCKAY EDUCATION BLDG RENOVATN</t>
  </si>
  <si>
    <t>GSBS PC GAX300FC2025080257610 CONTRACT 2370107-WSU DAVID O. MCKAY EDUCATION BLDG RENOVATN</t>
  </si>
  <si>
    <t>GSBS PC GAX300FC2025080257611 CONTRACT 2370107-WSU DAVID O. MCKAY EDUCATION BLDG RENOVATN</t>
  </si>
  <si>
    <t>FY' 26</t>
  </si>
  <si>
    <t>OKLAND CONST     CO 019</t>
  </si>
  <si>
    <t>WEST COAST CODE CONSULTANTS INC GAX300FC2025082558559 CONTRACT 2370539 - MCKAY EDUCATION BUILDING RENOVATION</t>
  </si>
  <si>
    <t>OKLAND CONSTRUCTION COMPANY INC GAX300FC2025082758699 CONTRACT 2375328-PAY APP#25-WSU MCKAY EDUCATION BLDG RENOVTN</t>
  </si>
  <si>
    <t>OKLAND CONSTRUCTION COMPANY INC GAX300FC2025082758700 CONTRACT 2375328-PAY APP#25-WSU MCKAY EDUCATION BLDG RENOVTN</t>
  </si>
  <si>
    <t>GSBS PC GAX300FC2025090458987 CONTRACT 2370107-WSU DAVID O. MCKAY EDUCATION BLDG RENO</t>
  </si>
  <si>
    <t>OKLAND CONSTRUCTION COMPANY INC GAX300FC2025092059656 CONTRACT 2375328-PAY APP#26-WSU MCKAY EDUCATION BLDG RENOVTN</t>
  </si>
  <si>
    <t>OKLAND CONSTRUCTION COMPANY INC GAX300FC2025092059657 CONTRACT 2375328-PAY APP#26-WSU MCKAY EDUCATION BLDG RENOVTN</t>
  </si>
  <si>
    <t>OKLAND CONST     CO 020</t>
  </si>
  <si>
    <t>WEST COAST CODE CONSULTANTS INC GAX300FC2025101860966 CONTRACT 2370539 - MCKAY EDUCATION BUILDING RENOVATION</t>
  </si>
  <si>
    <t>STANTEC CONSULTING SERVICES INC GAX300FC2025101760959 CONTRACT 2570254-WSU MCKAY EDUCATION RENOVATION</t>
  </si>
  <si>
    <t>OKLAND CONSTRUCTION COMPANY INC GAX300FC2025101760963 CONTRACT 2375328-PAY APP#27-WSU MCKAY EDUCATION BLDG RENOVTN</t>
  </si>
  <si>
    <t>OKLAND CONSTRUCTION COMPANY INC GAX300FC2025101760964 CONTRACT 2375328-PAY APP#27-WSU MCKAY EDUCATION BLDG RENOVTN</t>
  </si>
  <si>
    <t>WEBER STATE UNIVERSITY GAX300FC2025110661774 CONTRACT 2475126 - WSU MCKAY ED BUILDING RENOVATION</t>
  </si>
  <si>
    <t>OKLAND CONSTRUCTION COMPANY INC GAX300FC2025110661781 CONTRACT 2375328-PAY APP#29-WSU MCKAY EDUCATION BLDG RENOVTN</t>
  </si>
  <si>
    <t>OKLAND CONSTRUCTION COMPANY INC GAX300FC2025110661782 CONTRACT 2375328-PAY APP#29-WSU MCKAY EDUCATION BLDG RENOVTN</t>
  </si>
  <si>
    <t>GSBS PC GAX300FC2025112062375 CONTRACT 2370107-WSU DAVID O. MCKAY EDUCATION BLDG RENO</t>
  </si>
  <si>
    <t>GSBS PC GAX300FC2025112062376 CONTRACT 2370107-WSU DAVID O. MCKAY EDUCATION BLDG RENO</t>
  </si>
  <si>
    <t>WEBER STATE UNIVERSITY GAX300F250000017 CONTRACT 2475126 - WSU MCKAY ED BUILDING RENOVATION</t>
  </si>
  <si>
    <t>GSBS PC GAX300FC2025111962327 CONTRACT 2370107-WSU DAVID O. MCKAY EDUCATION BLDG RENO</t>
  </si>
  <si>
    <t>IDT WSU EST REVENUE 22422810 ADDED SCOPE COMMITMENT</t>
  </si>
  <si>
    <t>FUNDING</t>
  </si>
  <si>
    <t>STATE</t>
  </si>
  <si>
    <t>WSU</t>
  </si>
  <si>
    <t xml:space="preserve">BILL ONE-TIME </t>
  </si>
  <si>
    <t>OKLAND CONSTRUCTION COMPANY INC GAX300FC2026011464565 CONTRACT 2375328-PAY APP#30-WSU MCKAY EDUCATION BLDG RENOVTN</t>
  </si>
  <si>
    <t>3000-300-3345-FWBAA-22422810</t>
  </si>
  <si>
    <t>RE 26C3*186</t>
  </si>
  <si>
    <t>OKLAND CONSTRUCTION COMPANY INC GAX300FC2026011464566 CONTRACT 2375328-PAY APP#30-WSU MCKAY EDUCATION BLDG RENOVTN</t>
  </si>
  <si>
    <t>WEST COAST CODE AMD 001</t>
  </si>
  <si>
    <t>WEBER STATE UNIVERSITY CR30026M5000054 22422810 WSU MCKAY EDUCATION BUILDING RENOVATION</t>
  </si>
  <si>
    <t>OKLAND CONSTRUCTION COMPANY INC GAX300FC2026031067221 CONTRACT 2375328-PAY APP#32-WSU MCKAY EDUCATION BLDG RENOVTN</t>
  </si>
  <si>
    <t>OKLAND CONSTRUCTION COMPANY INC GAX300FC2026031067222 CONTRACT 2375328-PAY APP#32-WSU MCKAY EDUCATION BLDG RENOVTN</t>
  </si>
  <si>
    <t>OKLAND CONSTRUCTION COMPANY INC GAX300FC2026031167292 CONTRACT 2375328-PAY APP#31-WSU MCKAY EDUCATION BLDG RENOVTN</t>
  </si>
  <si>
    <t>OKLAND CONSTRUCTION COMPANY INC GAX300FC2026031167293 CONTRACT 2375328-PAY APP#31-WSU MCKAY EDUCATION BLDG RENOVTN</t>
  </si>
  <si>
    <t>13/26</t>
  </si>
  <si>
    <t xml:space="preserve"> IDT30026000000318 CHANGING REVENUE_SOURCE TO 4658</t>
  </si>
  <si>
    <t>4658</t>
  </si>
  <si>
    <t>4760</t>
  </si>
  <si>
    <t>FY'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</si>
</sst>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2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1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13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167" fontId="6" fillId="0" borderId="0" xfId="2" applyNumberFormat="1" applyFont="1" applyAlignment="1" applyProtection="1">
      <alignment horizontal="left"/>
      <protection locked="0"/>
    </xf>
    <xf numFmtId="13" fontId="6" fillId="0" borderId="0" xfId="2" applyNumberFormat="1" applyFont="1" applyBorder="1" applyAlignment="1" applyProtection="1">
      <alignment horizontal="left"/>
      <protection locked="0"/>
    </xf>
    <xf numFmtId="43" fontId="19" fillId="2" borderId="0" xfId="2" applyFont="1" applyFill="1" applyBorder="1" applyProtection="1">
      <protection locked="0"/>
    </xf>
    <xf numFmtId="164" fontId="20" fillId="0" borderId="0" xfId="0" applyFont="1" applyAlignment="1">
      <alignment horizontal="left"/>
    </xf>
    <xf numFmtId="43" fontId="5" fillId="0" borderId="0" xfId="0" applyNumberFormat="1" applyFont="1" applyProtection="1">
      <protection locked="0"/>
    </xf>
    <xf numFmtId="164" fontId="20" fillId="0" borderId="0" xfId="0" applyFont="1"/>
    <xf numFmtId="49" fontId="21" fillId="0" borderId="0" xfId="2" applyNumberFormat="1" applyFont="1" applyBorder="1" applyAlignment="1" applyProtection="1">
      <alignment horizontal="center"/>
      <protection locked="0"/>
    </xf>
    <xf numFmtId="13" fontId="5" fillId="0" borderId="0" xfId="2" applyNumberFormat="1" applyFont="1" applyBorder="1" applyAlignment="1" applyProtection="1">
      <alignment horizontal="left"/>
      <protection locked="0"/>
    </xf>
    <xf numFmtId="43" fontId="5" fillId="0" borderId="0" xfId="2" quotePrefix="1" applyFont="1" applyBorder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43" fontId="5" fillId="0" borderId="0" xfId="8" applyFont="1" applyBorder="1" applyAlignment="1" applyProtection="1">
      <alignment horizontal="left"/>
      <protection locked="0"/>
    </xf>
    <xf numFmtId="164" fontId="5" fillId="0" borderId="0" xfId="0" applyFont="1"/>
    <xf numFmtId="0" fontId="1" fillId="0" borderId="0" xfId="9"/>
    <xf numFmtId="17" fontId="11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right"/>
      <protection locked="0"/>
    </xf>
    <xf numFmtId="44" fontId="6" fillId="0" borderId="0" xfId="5" applyFont="1" applyProtection="1">
      <protection locked="0"/>
    </xf>
    <xf numFmtId="10" fontId="6" fillId="0" borderId="0" xfId="10" applyNumberFormat="1" applyFont="1" applyProtection="1">
      <protection locked="0"/>
    </xf>
    <xf numFmtId="164" fontId="6" fillId="0" borderId="0" xfId="0" applyFont="1" applyAlignment="1" applyProtection="1">
      <alignment horizontal="left"/>
      <protection locked="0"/>
    </xf>
  </cellXfs>
  <cellStyles count="11">
    <cellStyle name="ALYN1" xfId="1" xr:uid="{00000000-0005-0000-0000-000000000000}"/>
    <cellStyle name="Comma" xfId="2" builtinId="3"/>
    <cellStyle name="Comma 2" xfId="8" xr:uid="{00C87899-5FFD-4C2D-9DB6-AED963DB6F96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9B3C675E-D60E-4047-925C-0FE62CA22EE7}"/>
    <cellStyle name="Percen - Style2" xfId="7" xr:uid="{00000000-0005-0000-0000-000007000000}"/>
    <cellStyle name="Percent" xfId="10" builtinId="5"/>
  </cellStyles>
  <dxfs count="0"/>
  <tableStyles count="1" defaultTableStyle="TableStyleMedium2" defaultPivotStyle="PivotStyleLight16">
    <tableStyle name="Invisible" pivot="0" table="0" count="0" xr9:uid="{7EE643F9-AC7A-431E-BB48-C8D9B124F23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28"/>
  <sheetViews>
    <sheetView tabSelected="1" zoomScaleNormal="100" workbookViewId="0">
      <pane ySplit="12" topLeftCell="A241" activePane="bottomLeft" state="frozen"/>
      <selection pane="bottomLeft" activeCell="A272" sqref="A272"/>
    </sheetView>
  </sheetViews>
  <sheetFormatPr defaultColWidth="8.88671875" defaultRowHeight="12" x14ac:dyDescent="0.2"/>
  <cols>
    <col min="1" max="1" width="5.77734375" style="51" customWidth="1"/>
    <col min="2" max="2" width="86.21875" style="52" customWidth="1"/>
    <col min="3" max="3" width="3.77734375" style="105" customWidth="1"/>
    <col min="4" max="9" width="10.44140625" style="53" customWidth="1"/>
    <col min="10" max="10" width="11.77734375" style="84" customWidth="1"/>
    <col min="11" max="11" width="5.88671875" style="85" customWidth="1"/>
    <col min="12" max="12" width="10.109375" style="53" bestFit="1" customWidth="1"/>
    <col min="13" max="16" width="8.88671875" style="53"/>
    <col min="17" max="17" width="11.21875" style="53" bestFit="1" customWidth="1"/>
    <col min="18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  <c r="P1" s="67" t="s">
        <v>335</v>
      </c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77</v>
      </c>
      <c r="I2" s="87">
        <f>20299318+(378000-147496.5)+878000</f>
        <v>21407821.5</v>
      </c>
      <c r="J2" s="117" t="s">
        <v>83</v>
      </c>
      <c r="K2" s="6"/>
      <c r="L2" s="56"/>
      <c r="M2" s="56"/>
      <c r="N2" s="56"/>
      <c r="P2" s="131" t="s">
        <v>336</v>
      </c>
      <c r="Q2" s="132">
        <f>SUM(D28:D257,D22:D26)</f>
        <v>47089871.099999994</v>
      </c>
      <c r="R2" s="133">
        <f>Q2/$Q$4</f>
        <v>0.99705875986496884</v>
      </c>
    </row>
    <row r="3" spans="1:254" s="5" customFormat="1" ht="14.1" customHeight="1" x14ac:dyDescent="0.25">
      <c r="A3" s="3"/>
      <c r="B3" s="4" t="s">
        <v>1</v>
      </c>
      <c r="C3" s="107"/>
      <c r="D3" s="99" t="s">
        <v>55</v>
      </c>
      <c r="H3" s="5" t="s">
        <v>73</v>
      </c>
      <c r="I3" s="87">
        <f>190000+1548132-220475-1986423</f>
        <v>-468766</v>
      </c>
      <c r="J3" s="88"/>
      <c r="K3" s="6"/>
      <c r="L3" s="56"/>
      <c r="M3" s="56"/>
      <c r="N3" s="56"/>
      <c r="P3" s="131" t="s">
        <v>337</v>
      </c>
      <c r="Q3" s="132">
        <f>SUM(D16,D27,D258)</f>
        <v>138911.19</v>
      </c>
      <c r="R3" s="133">
        <f>Q3/$Q$4</f>
        <v>2.941240135031227E-3</v>
      </c>
    </row>
    <row r="4" spans="1:254" s="5" customFormat="1" ht="14.1" customHeight="1" x14ac:dyDescent="0.25">
      <c r="A4" s="3"/>
      <c r="B4" s="92" t="s">
        <v>49</v>
      </c>
      <c r="C4" s="107"/>
      <c r="D4" s="104" t="s">
        <v>56</v>
      </c>
      <c r="H4" s="5" t="s">
        <v>74</v>
      </c>
      <c r="I4" s="87">
        <f>1649671+770000</f>
        <v>2419671</v>
      </c>
      <c r="J4" s="88"/>
      <c r="K4" s="6"/>
      <c r="L4" s="56"/>
      <c r="M4" s="56"/>
      <c r="N4" s="56"/>
      <c r="Q4" s="132">
        <f>SUM(Q2:Q3)</f>
        <v>47228782.289999992</v>
      </c>
    </row>
    <row r="5" spans="1:254" s="5" customFormat="1" ht="14.1" customHeight="1" x14ac:dyDescent="0.25">
      <c r="A5" s="3"/>
      <c r="B5" s="2" t="s">
        <v>2</v>
      </c>
      <c r="C5" s="106"/>
      <c r="D5" s="101" t="s">
        <v>54</v>
      </c>
      <c r="H5" s="5" t="s">
        <v>75</v>
      </c>
      <c r="I5" s="87">
        <f>177292+(30404+521)</f>
        <v>208217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22422810</v>
      </c>
      <c r="E6" s="5" t="s">
        <v>52</v>
      </c>
      <c r="H6" s="5" t="s">
        <v>76</v>
      </c>
      <c r="I6" s="89">
        <f>288614</f>
        <v>288614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340</v>
      </c>
      <c r="G7" s="114">
        <f>+G11-F11</f>
        <v>1293287.4600000009</v>
      </c>
      <c r="H7" s="5" t="s">
        <v>47</v>
      </c>
      <c r="I7" s="90">
        <f>SUM(I2:I6)</f>
        <v>23855557.5</v>
      </c>
      <c r="J7" s="91">
        <f>+H11-I7</f>
        <v>-22655429.839999989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50</v>
      </c>
      <c r="M9" s="96" t="s">
        <v>51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>
        <f>Q3</f>
        <v>138911.19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SUM(D14:D495)</f>
        <v>47228782.290000007</v>
      </c>
      <c r="E11" s="13">
        <f>SUM(E14:E495)-F11</f>
        <v>2493415.1200000122</v>
      </c>
      <c r="F11" s="13">
        <f>SUM(F14:F495)</f>
        <v>44735367.169999994</v>
      </c>
      <c r="G11" s="13">
        <f>SUM(G14:G495)</f>
        <v>46028654.629999995</v>
      </c>
      <c r="H11" s="13">
        <f>+D11-G11</f>
        <v>1200127.6600000113</v>
      </c>
      <c r="I11" s="13">
        <f>SUM(I14:I232)</f>
        <v>0</v>
      </c>
      <c r="J11" s="76"/>
      <c r="K11" s="77"/>
      <c r="L11" s="98">
        <f>SUM(L13:L495)</f>
        <v>138911.19</v>
      </c>
      <c r="M11" s="98">
        <f>SUM(M13:M232)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-138911.19</v>
      </c>
      <c r="N12" s="119" t="s">
        <v>338</v>
      </c>
      <c r="O12" s="119"/>
      <c r="P12" s="119"/>
      <c r="Q12" s="119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48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53</v>
      </c>
      <c r="B14" s="8"/>
      <c r="C14" s="113"/>
      <c r="D14" s="10"/>
      <c r="E14" s="10">
        <f t="shared" ref="E14:E29" si="2">+D14</f>
        <v>0</v>
      </c>
      <c r="F14" s="10"/>
      <c r="G14" s="10">
        <f t="shared" ref="G14:G29" si="3">IF(J14&gt;0,0,F14)</f>
        <v>0</v>
      </c>
      <c r="H14" s="10">
        <f t="shared" ref="H14:H29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44700</v>
      </c>
      <c r="B15" s="8" t="s">
        <v>57</v>
      </c>
      <c r="C15" s="115" t="s">
        <v>58</v>
      </c>
      <c r="D15" s="10"/>
      <c r="E15" s="10">
        <f t="shared" si="2"/>
        <v>0</v>
      </c>
      <c r="F15" s="10"/>
      <c r="G15" s="10">
        <v>220475</v>
      </c>
      <c r="H15" s="10">
        <f t="shared" si="4"/>
        <v>0</v>
      </c>
      <c r="I15" s="10"/>
      <c r="J15" s="50" t="s">
        <v>59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f>+A15</f>
        <v>44700</v>
      </c>
      <c r="B16" s="103" t="s">
        <v>60</v>
      </c>
      <c r="C16" s="115" t="s">
        <v>61</v>
      </c>
      <c r="D16" s="10">
        <f>30875+190000</f>
        <v>220875</v>
      </c>
      <c r="E16" s="10">
        <f t="shared" si="2"/>
        <v>220875</v>
      </c>
      <c r="F16" s="10"/>
      <c r="G16" s="10">
        <f t="shared" si="3"/>
        <v>0</v>
      </c>
      <c r="H16" s="10">
        <f t="shared" si="4"/>
        <v>220875</v>
      </c>
      <c r="I16" s="10"/>
      <c r="J16" s="50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44725</v>
      </c>
      <c r="B17" s="8" t="s">
        <v>62</v>
      </c>
      <c r="C17" s="115" t="s">
        <v>65</v>
      </c>
      <c r="D17" s="10"/>
      <c r="E17" s="10">
        <f t="shared" si="2"/>
        <v>0</v>
      </c>
      <c r="F17" s="10">
        <v>83746.25</v>
      </c>
      <c r="G17" s="10">
        <f t="shared" si="3"/>
        <v>0</v>
      </c>
      <c r="H17" s="10">
        <f t="shared" si="4"/>
        <v>0</v>
      </c>
      <c r="I17" s="10"/>
      <c r="J17" s="50" t="s">
        <v>59</v>
      </c>
      <c r="K17" s="11">
        <v>6864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44740</v>
      </c>
      <c r="B18" s="116" t="s">
        <v>63</v>
      </c>
      <c r="C18" s="115" t="s">
        <v>65</v>
      </c>
      <c r="D18" s="10"/>
      <c r="E18" s="10">
        <f t="shared" si="2"/>
        <v>0</v>
      </c>
      <c r="F18" s="10">
        <v>85402.71</v>
      </c>
      <c r="G18" s="10">
        <f t="shared" si="3"/>
        <v>0</v>
      </c>
      <c r="H18" s="10">
        <f t="shared" si="4"/>
        <v>0</v>
      </c>
      <c r="I18" s="10"/>
      <c r="J18" s="50" t="s">
        <v>59</v>
      </c>
      <c r="K18" s="11">
        <v>6864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 t="s">
        <v>64</v>
      </c>
      <c r="B19" s="103" t="s">
        <v>66</v>
      </c>
      <c r="C19" s="115" t="s">
        <v>58</v>
      </c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>
        <v>169148.96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13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46" t="s">
        <v>67</v>
      </c>
      <c r="B21" s="103"/>
      <c r="C21" s="113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44774</v>
      </c>
      <c r="B22" s="8" t="s">
        <v>68</v>
      </c>
      <c r="C22" s="113" t="s">
        <v>58</v>
      </c>
      <c r="D22" s="9"/>
      <c r="E22" s="10">
        <f t="shared" si="2"/>
        <v>0</v>
      </c>
      <c r="F22" s="10"/>
      <c r="G22" s="10">
        <v>147496.5</v>
      </c>
      <c r="H22" s="10">
        <f t="shared" si="4"/>
        <v>0</v>
      </c>
      <c r="I22" s="10"/>
      <c r="J22" s="50" t="s">
        <v>69</v>
      </c>
      <c r="K22" s="11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44783</v>
      </c>
      <c r="B23" s="8" t="s">
        <v>70</v>
      </c>
      <c r="C23" s="113" t="s">
        <v>61</v>
      </c>
      <c r="D23" s="10"/>
      <c r="E23" s="10">
        <f t="shared" si="2"/>
        <v>0</v>
      </c>
      <c r="F23" s="10">
        <v>36773.050000000003</v>
      </c>
      <c r="G23" s="10">
        <f t="shared" si="3"/>
        <v>0</v>
      </c>
      <c r="H23" s="10">
        <f t="shared" si="4"/>
        <v>0</v>
      </c>
      <c r="I23" s="10"/>
      <c r="J23" s="50" t="s">
        <v>59</v>
      </c>
      <c r="K23" s="11">
        <v>6864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f>+A23</f>
        <v>44783</v>
      </c>
      <c r="B24" s="8" t="s">
        <v>72</v>
      </c>
      <c r="C24" s="113" t="s">
        <v>61</v>
      </c>
      <c r="D24" s="10">
        <v>27132200</v>
      </c>
      <c r="E24" s="10">
        <f t="shared" si="2"/>
        <v>27132200</v>
      </c>
      <c r="F24" s="10"/>
      <c r="G24" s="10">
        <f t="shared" si="3"/>
        <v>0</v>
      </c>
      <c r="H24" s="10">
        <f t="shared" si="4"/>
        <v>27132200</v>
      </c>
      <c r="I24" s="10"/>
      <c r="J24" s="50"/>
      <c r="K24" s="11">
        <v>4667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f>+A24</f>
        <v>44783</v>
      </c>
      <c r="B25" s="8" t="s">
        <v>78</v>
      </c>
      <c r="C25" s="113" t="s">
        <v>61</v>
      </c>
      <c r="D25" s="10">
        <v>-912113</v>
      </c>
      <c r="E25" s="10">
        <f t="shared" si="2"/>
        <v>-912113</v>
      </c>
      <c r="F25" s="10"/>
      <c r="G25" s="10">
        <f t="shared" si="3"/>
        <v>0</v>
      </c>
      <c r="H25" s="10">
        <f t="shared" si="4"/>
        <v>-912113</v>
      </c>
      <c r="I25" s="10"/>
      <c r="J25" s="50"/>
      <c r="K25" s="11">
        <v>4663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f>+A25</f>
        <v>44783</v>
      </c>
      <c r="B26" s="8" t="s">
        <v>71</v>
      </c>
      <c r="C26" s="113" t="s">
        <v>61</v>
      </c>
      <c r="D26" s="10"/>
      <c r="E26" s="10">
        <f t="shared" si="2"/>
        <v>0</v>
      </c>
      <c r="F26" s="10">
        <v>10135</v>
      </c>
      <c r="G26" s="10">
        <f t="shared" si="3"/>
        <v>10135</v>
      </c>
      <c r="H26" s="10">
        <f t="shared" si="4"/>
        <v>0</v>
      </c>
      <c r="I26" s="10"/>
      <c r="J26" s="50"/>
      <c r="K26" s="11">
        <v>6870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44774</v>
      </c>
      <c r="B27" s="101" t="s">
        <v>79</v>
      </c>
      <c r="C27" s="113" t="s">
        <v>61</v>
      </c>
      <c r="D27" s="10">
        <v>-220875</v>
      </c>
      <c r="E27" s="10">
        <f t="shared" si="2"/>
        <v>-220875</v>
      </c>
      <c r="F27" s="10"/>
      <c r="G27" s="10">
        <f t="shared" si="3"/>
        <v>0</v>
      </c>
      <c r="H27" s="10">
        <f t="shared" si="4"/>
        <v>-220875</v>
      </c>
      <c r="I27" s="10"/>
      <c r="J27" s="50"/>
      <c r="K27" s="11">
        <v>4761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44771</v>
      </c>
      <c r="B28" s="103" t="s">
        <v>80</v>
      </c>
      <c r="C28" s="113" t="s">
        <v>58</v>
      </c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>
        <v>169148.96</v>
      </c>
      <c r="J28" s="50"/>
      <c r="K28" s="11">
        <v>4760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44819</v>
      </c>
      <c r="B29" s="103" t="s">
        <v>82</v>
      </c>
      <c r="C29" s="113" t="s">
        <v>58</v>
      </c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>
        <v>46908.05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44819</v>
      </c>
      <c r="B30" s="8" t="s">
        <v>81</v>
      </c>
      <c r="C30" s="113" t="s">
        <v>61</v>
      </c>
      <c r="D30" s="10"/>
      <c r="E30" s="10">
        <f t="shared" ref="E30:E33" si="5">+D30</f>
        <v>0</v>
      </c>
      <c r="F30" s="10">
        <v>14552.99</v>
      </c>
      <c r="G30" s="10">
        <f t="shared" ref="G30" si="6">IF(J30&gt;0,0,F30)</f>
        <v>0</v>
      </c>
      <c r="H30" s="10">
        <f t="shared" ref="H30" si="7">+D30</f>
        <v>0</v>
      </c>
      <c r="I30" s="10"/>
      <c r="J30" s="50" t="s">
        <v>59</v>
      </c>
      <c r="K30" s="11">
        <v>6864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44852</v>
      </c>
      <c r="B31" s="118" t="s">
        <v>84</v>
      </c>
      <c r="C31" s="113" t="s">
        <v>58</v>
      </c>
      <c r="D31" s="10"/>
      <c r="E31" s="10">
        <f t="shared" si="5"/>
        <v>0</v>
      </c>
      <c r="F31" s="10"/>
      <c r="G31" s="10">
        <f t="shared" ref="G31:G45" si="8">IF(J31&gt;0,0,F31)</f>
        <v>0</v>
      </c>
      <c r="H31" s="10">
        <f t="shared" ref="H31:H45" si="9">+D31</f>
        <v>0</v>
      </c>
      <c r="I31" s="10">
        <v>46908.05</v>
      </c>
      <c r="J31" s="50"/>
      <c r="K31" s="11">
        <v>4760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44880</v>
      </c>
      <c r="B32" s="8" t="s">
        <v>57</v>
      </c>
      <c r="C32" s="113" t="s">
        <v>58</v>
      </c>
      <c r="D32" s="10"/>
      <c r="E32" s="10">
        <f t="shared" si="5"/>
        <v>0</v>
      </c>
      <c r="F32" s="10"/>
      <c r="G32" s="10">
        <v>1986423</v>
      </c>
      <c r="H32" s="10">
        <f t="shared" si="9"/>
        <v>0</v>
      </c>
      <c r="I32" s="10"/>
      <c r="J32" s="50" t="s">
        <v>86</v>
      </c>
      <c r="K32" s="11"/>
      <c r="L32" s="8" t="s">
        <v>85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44886</v>
      </c>
      <c r="B33" s="8" t="s">
        <v>87</v>
      </c>
      <c r="C33" s="113" t="s">
        <v>61</v>
      </c>
      <c r="D33" s="10"/>
      <c r="E33" s="10">
        <f t="shared" si="5"/>
        <v>0</v>
      </c>
      <c r="F33" s="10">
        <v>268167.11</v>
      </c>
      <c r="G33" s="10">
        <f t="shared" si="8"/>
        <v>0</v>
      </c>
      <c r="H33" s="10">
        <f t="shared" si="9"/>
        <v>0</v>
      </c>
      <c r="I33" s="10"/>
      <c r="J33" s="50" t="s">
        <v>86</v>
      </c>
      <c r="K33" s="11">
        <v>6861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44904</v>
      </c>
      <c r="B34" s="8" t="s">
        <v>88</v>
      </c>
      <c r="C34" s="113" t="s">
        <v>61</v>
      </c>
      <c r="D34" s="10"/>
      <c r="E34" s="10">
        <f t="shared" ref="E34:E49" si="10">+D34</f>
        <v>0</v>
      </c>
      <c r="F34" s="10">
        <v>89389.03</v>
      </c>
      <c r="G34" s="10">
        <f t="shared" si="8"/>
        <v>0</v>
      </c>
      <c r="H34" s="10">
        <f t="shared" si="9"/>
        <v>0</v>
      </c>
      <c r="I34" s="10"/>
      <c r="J34" s="50" t="s">
        <v>86</v>
      </c>
      <c r="K34" s="11">
        <v>6861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44930</v>
      </c>
      <c r="B35" s="103" t="s">
        <v>89</v>
      </c>
      <c r="C35" s="113" t="s">
        <v>61</v>
      </c>
      <c r="D35" s="10"/>
      <c r="E35" s="10">
        <f>+D35</f>
        <v>0</v>
      </c>
      <c r="F35" s="10"/>
      <c r="G35" s="10">
        <f t="shared" si="8"/>
        <v>0</v>
      </c>
      <c r="H35" s="10">
        <f>+D35</f>
        <v>0</v>
      </c>
      <c r="I35" s="10">
        <v>-216057.01</v>
      </c>
      <c r="J35" s="50"/>
      <c r="K35" s="11"/>
      <c r="L35" s="10">
        <v>-216057.01</v>
      </c>
      <c r="M35" s="10" t="s">
        <v>107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44935</v>
      </c>
      <c r="B36" s="8" t="s">
        <v>90</v>
      </c>
      <c r="C36" s="113" t="s">
        <v>58</v>
      </c>
      <c r="D36" s="10"/>
      <c r="E36" s="10">
        <f t="shared" si="10"/>
        <v>0</v>
      </c>
      <c r="F36" s="10"/>
      <c r="G36" s="10">
        <v>22680</v>
      </c>
      <c r="H36" s="10">
        <f t="shared" si="9"/>
        <v>0</v>
      </c>
      <c r="I36" s="10"/>
      <c r="J36" s="50" t="s">
        <v>91</v>
      </c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44935</v>
      </c>
      <c r="B37" s="8" t="s">
        <v>92</v>
      </c>
      <c r="C37" s="113" t="s">
        <v>58</v>
      </c>
      <c r="D37" s="10"/>
      <c r="E37" s="10">
        <f t="shared" si="10"/>
        <v>0</v>
      </c>
      <c r="F37" s="10"/>
      <c r="G37" s="10">
        <v>53400</v>
      </c>
      <c r="H37" s="10">
        <f t="shared" si="9"/>
        <v>0</v>
      </c>
      <c r="I37" s="10"/>
      <c r="J37" s="50" t="s">
        <v>93</v>
      </c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44937</v>
      </c>
      <c r="B38" s="8" t="s">
        <v>94</v>
      </c>
      <c r="C38" s="113" t="s">
        <v>61</v>
      </c>
      <c r="D38" s="10"/>
      <c r="E38" s="10">
        <f t="shared" si="10"/>
        <v>0</v>
      </c>
      <c r="F38" s="10">
        <v>139049.60999999999</v>
      </c>
      <c r="G38" s="10">
        <f t="shared" si="8"/>
        <v>0</v>
      </c>
      <c r="H38" s="10">
        <f t="shared" si="9"/>
        <v>0</v>
      </c>
      <c r="I38" s="10"/>
      <c r="J38" s="50" t="s">
        <v>86</v>
      </c>
      <c r="K38" s="11">
        <v>6861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44972</v>
      </c>
      <c r="B39" s="49" t="s">
        <v>95</v>
      </c>
      <c r="C39" s="113" t="s">
        <v>61</v>
      </c>
      <c r="D39" s="10"/>
      <c r="E39" s="10">
        <f t="shared" si="10"/>
        <v>0</v>
      </c>
      <c r="F39" s="10">
        <v>6900</v>
      </c>
      <c r="G39" s="10">
        <f t="shared" si="8"/>
        <v>6900</v>
      </c>
      <c r="H39" s="10">
        <f t="shared" si="9"/>
        <v>0</v>
      </c>
      <c r="I39" s="10"/>
      <c r="J39" s="50"/>
      <c r="K39" s="11">
        <v>6811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44978</v>
      </c>
      <c r="B40" s="8" t="s">
        <v>96</v>
      </c>
      <c r="C40" s="113" t="s">
        <v>58</v>
      </c>
      <c r="D40" s="10"/>
      <c r="E40" s="10">
        <f t="shared" si="10"/>
        <v>0</v>
      </c>
      <c r="F40" s="10"/>
      <c r="G40" s="10">
        <v>110000</v>
      </c>
      <c r="H40" s="10">
        <f t="shared" si="9"/>
        <v>0</v>
      </c>
      <c r="I40" s="10"/>
      <c r="J40" s="50" t="s">
        <v>97</v>
      </c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44979</v>
      </c>
      <c r="B41" s="8" t="s">
        <v>98</v>
      </c>
      <c r="C41" s="113" t="s">
        <v>61</v>
      </c>
      <c r="D41" s="10"/>
      <c r="E41" s="10">
        <f t="shared" si="10"/>
        <v>0</v>
      </c>
      <c r="F41" s="10">
        <v>139049.60999999999</v>
      </c>
      <c r="G41" s="10">
        <f t="shared" si="8"/>
        <v>0</v>
      </c>
      <c r="H41" s="10">
        <f t="shared" si="9"/>
        <v>0</v>
      </c>
      <c r="I41" s="10"/>
      <c r="J41" s="50" t="s">
        <v>86</v>
      </c>
      <c r="K41" s="11">
        <v>6861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44985</v>
      </c>
      <c r="B42" s="49" t="s">
        <v>99</v>
      </c>
      <c r="C42" s="113" t="s">
        <v>61</v>
      </c>
      <c r="D42" s="10"/>
      <c r="E42" s="10">
        <f t="shared" si="10"/>
        <v>0</v>
      </c>
      <c r="F42" s="10">
        <v>2500</v>
      </c>
      <c r="G42" s="10">
        <f t="shared" si="8"/>
        <v>2500</v>
      </c>
      <c r="H42" s="10">
        <f t="shared" si="9"/>
        <v>0</v>
      </c>
      <c r="I42" s="10"/>
      <c r="J42" s="50"/>
      <c r="K42" s="11">
        <v>6811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45005</v>
      </c>
      <c r="B43" s="12" t="s">
        <v>100</v>
      </c>
      <c r="C43" s="113" t="s">
        <v>58</v>
      </c>
      <c r="D43" s="10"/>
      <c r="E43" s="10">
        <f t="shared" si="10"/>
        <v>0</v>
      </c>
      <c r="F43" s="10"/>
      <c r="G43" s="10">
        <v>680690</v>
      </c>
      <c r="H43" s="10">
        <f t="shared" si="9"/>
        <v>0</v>
      </c>
      <c r="I43" s="10"/>
      <c r="J43" s="50" t="s">
        <v>101</v>
      </c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45009</v>
      </c>
      <c r="B44" s="8" t="s">
        <v>102</v>
      </c>
      <c r="C44" s="113" t="s">
        <v>61</v>
      </c>
      <c r="D44" s="10"/>
      <c r="E44" s="10">
        <f t="shared" si="10"/>
        <v>0</v>
      </c>
      <c r="F44" s="10">
        <v>178778.07</v>
      </c>
      <c r="G44" s="10">
        <f t="shared" si="8"/>
        <v>0</v>
      </c>
      <c r="H44" s="10">
        <f t="shared" si="9"/>
        <v>0</v>
      </c>
      <c r="I44" s="10"/>
      <c r="J44" s="50" t="s">
        <v>86</v>
      </c>
      <c r="K44" s="11">
        <v>6861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45030</v>
      </c>
      <c r="B45" s="8" t="s">
        <v>103</v>
      </c>
      <c r="C45" s="113" t="s">
        <v>61</v>
      </c>
      <c r="D45" s="10"/>
      <c r="E45" s="10">
        <f t="shared" si="10"/>
        <v>0</v>
      </c>
      <c r="F45" s="10">
        <v>321377.68</v>
      </c>
      <c r="G45" s="10">
        <f t="shared" si="8"/>
        <v>0</v>
      </c>
      <c r="H45" s="10">
        <f t="shared" si="9"/>
        <v>0</v>
      </c>
      <c r="I45" s="10"/>
      <c r="J45" s="50" t="s">
        <v>86</v>
      </c>
      <c r="K45" s="11">
        <v>6861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44980</v>
      </c>
      <c r="B46" s="8" t="s">
        <v>104</v>
      </c>
      <c r="C46" s="113" t="s">
        <v>105</v>
      </c>
      <c r="D46" s="10"/>
      <c r="E46" s="10">
        <f t="shared" si="10"/>
        <v>0</v>
      </c>
      <c r="F46" s="10"/>
      <c r="G46" s="10">
        <v>3550</v>
      </c>
      <c r="H46" s="10">
        <f t="shared" ref="H46:H61" si="11">+D46</f>
        <v>0</v>
      </c>
      <c r="I46" s="10"/>
      <c r="J46" s="50" t="s">
        <v>86</v>
      </c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45049</v>
      </c>
      <c r="B47" s="103" t="s">
        <v>106</v>
      </c>
      <c r="C47" s="113" t="s">
        <v>61</v>
      </c>
      <c r="D47" s="10"/>
      <c r="E47" s="10">
        <f t="shared" si="10"/>
        <v>0</v>
      </c>
      <c r="F47" s="10">
        <v>28000</v>
      </c>
      <c r="G47" s="10">
        <f t="shared" ref="G47:G61" si="12">IF(J47&gt;0,0,F47)</f>
        <v>28000</v>
      </c>
      <c r="H47" s="10">
        <f t="shared" si="11"/>
        <v>0</v>
      </c>
      <c r="I47" s="10"/>
      <c r="J47" s="50"/>
      <c r="K47" s="11">
        <v>6872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45056</v>
      </c>
      <c r="B48" s="8" t="s">
        <v>108</v>
      </c>
      <c r="C48" s="113" t="s">
        <v>61</v>
      </c>
      <c r="D48" s="10"/>
      <c r="E48" s="10">
        <f t="shared" si="10"/>
        <v>0</v>
      </c>
      <c r="F48" s="10">
        <v>317827.68</v>
      </c>
      <c r="G48" s="10">
        <f t="shared" si="12"/>
        <v>0</v>
      </c>
      <c r="H48" s="10">
        <f t="shared" si="11"/>
        <v>0</v>
      </c>
      <c r="I48" s="10"/>
      <c r="J48" s="50" t="s">
        <v>86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45068</v>
      </c>
      <c r="B49" s="8" t="s">
        <v>109</v>
      </c>
      <c r="C49" s="113" t="s">
        <v>61</v>
      </c>
      <c r="D49" s="10"/>
      <c r="E49" s="10">
        <f t="shared" si="10"/>
        <v>0</v>
      </c>
      <c r="F49" s="10">
        <v>3969</v>
      </c>
      <c r="G49" s="10">
        <f t="shared" si="12"/>
        <v>0</v>
      </c>
      <c r="H49" s="10">
        <f t="shared" si="11"/>
        <v>0</v>
      </c>
      <c r="I49" s="10"/>
      <c r="J49" s="50" t="s">
        <v>91</v>
      </c>
      <c r="K49" s="11">
        <v>6849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45091</v>
      </c>
      <c r="B50" s="8" t="s">
        <v>110</v>
      </c>
      <c r="C50" s="113" t="s">
        <v>58</v>
      </c>
      <c r="D50" s="10"/>
      <c r="E50" s="10">
        <f t="shared" ref="E50:E64" si="13">+D50</f>
        <v>0</v>
      </c>
      <c r="F50" s="10"/>
      <c r="G50" s="10">
        <v>249533.6</v>
      </c>
      <c r="H50" s="10">
        <f t="shared" si="11"/>
        <v>0</v>
      </c>
      <c r="I50" s="10"/>
      <c r="J50" s="50" t="s">
        <v>111</v>
      </c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45084</v>
      </c>
      <c r="B51" s="8" t="s">
        <v>112</v>
      </c>
      <c r="C51" s="113" t="s">
        <v>61</v>
      </c>
      <c r="D51" s="10"/>
      <c r="E51" s="10">
        <f t="shared" si="13"/>
        <v>0</v>
      </c>
      <c r="F51" s="10">
        <v>9072</v>
      </c>
      <c r="G51" s="10">
        <f t="shared" si="12"/>
        <v>0</v>
      </c>
      <c r="H51" s="10">
        <f t="shared" si="11"/>
        <v>0</v>
      </c>
      <c r="I51" s="10"/>
      <c r="J51" s="50" t="s">
        <v>91</v>
      </c>
      <c r="K51" s="11">
        <v>6849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45086</v>
      </c>
      <c r="B52" s="8" t="s">
        <v>113</v>
      </c>
      <c r="C52" s="113" t="s">
        <v>61</v>
      </c>
      <c r="D52" s="10"/>
      <c r="E52" s="10">
        <f t="shared" si="13"/>
        <v>0</v>
      </c>
      <c r="F52" s="10">
        <v>39728.46</v>
      </c>
      <c r="G52" s="10">
        <f t="shared" si="12"/>
        <v>0</v>
      </c>
      <c r="H52" s="10">
        <f t="shared" si="11"/>
        <v>0</v>
      </c>
      <c r="I52" s="10"/>
      <c r="J52" s="50" t="s">
        <v>86</v>
      </c>
      <c r="K52" s="11">
        <v>6861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45096</v>
      </c>
      <c r="B53" s="8" t="s">
        <v>114</v>
      </c>
      <c r="C53" s="113" t="s">
        <v>105</v>
      </c>
      <c r="D53" s="10"/>
      <c r="E53" s="10">
        <f t="shared" si="13"/>
        <v>0</v>
      </c>
      <c r="F53" s="10"/>
      <c r="G53" s="10">
        <v>2667747</v>
      </c>
      <c r="H53" s="10">
        <f t="shared" si="11"/>
        <v>0</v>
      </c>
      <c r="I53" s="10"/>
      <c r="J53" s="50" t="s">
        <v>97</v>
      </c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45082</v>
      </c>
      <c r="B54" s="8" t="s">
        <v>115</v>
      </c>
      <c r="C54" s="113" t="s">
        <v>105</v>
      </c>
      <c r="D54" s="10"/>
      <c r="E54" s="10">
        <f t="shared" si="13"/>
        <v>0</v>
      </c>
      <c r="F54" s="10"/>
      <c r="G54" s="10">
        <v>104270</v>
      </c>
      <c r="H54" s="10">
        <f t="shared" si="11"/>
        <v>0</v>
      </c>
      <c r="I54" s="10"/>
      <c r="J54" s="50" t="s">
        <v>86</v>
      </c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 t="s">
        <v>116</v>
      </c>
      <c r="B55" s="8" t="s">
        <v>117</v>
      </c>
      <c r="C55" s="113" t="s">
        <v>61</v>
      </c>
      <c r="D55" s="10"/>
      <c r="E55" s="10">
        <f t="shared" si="13"/>
        <v>0</v>
      </c>
      <c r="F55" s="10">
        <v>187950.65</v>
      </c>
      <c r="G55" s="10">
        <f t="shared" si="12"/>
        <v>0</v>
      </c>
      <c r="H55" s="10">
        <f t="shared" si="11"/>
        <v>0</v>
      </c>
      <c r="I55" s="10"/>
      <c r="J55" s="50" t="s">
        <v>86</v>
      </c>
      <c r="K55" s="11">
        <v>6861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 t="s">
        <v>116</v>
      </c>
      <c r="B56" s="8" t="s">
        <v>118</v>
      </c>
      <c r="C56" s="113" t="s">
        <v>61</v>
      </c>
      <c r="D56" s="10"/>
      <c r="E56" s="10">
        <f t="shared" si="13"/>
        <v>0</v>
      </c>
      <c r="F56" s="10">
        <v>990</v>
      </c>
      <c r="G56" s="10">
        <f t="shared" si="12"/>
        <v>990</v>
      </c>
      <c r="H56" s="10">
        <f t="shared" si="11"/>
        <v>0</v>
      </c>
      <c r="I56" s="10"/>
      <c r="J56" s="50"/>
      <c r="K56" s="11">
        <v>6861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 t="s">
        <v>116</v>
      </c>
      <c r="B57" s="120" t="s">
        <v>119</v>
      </c>
      <c r="C57" s="113" t="s">
        <v>61</v>
      </c>
      <c r="D57" s="10">
        <v>18500000</v>
      </c>
      <c r="E57" s="10">
        <f t="shared" si="13"/>
        <v>18500000</v>
      </c>
      <c r="F57" s="10"/>
      <c r="G57" s="10">
        <f t="shared" si="12"/>
        <v>0</v>
      </c>
      <c r="H57" s="10">
        <f t="shared" si="11"/>
        <v>18500000</v>
      </c>
      <c r="I57" s="10"/>
      <c r="J57" s="50"/>
      <c r="K57" s="11">
        <v>4667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 t="s">
        <v>116</v>
      </c>
      <c r="B58" s="8" t="s">
        <v>121</v>
      </c>
      <c r="C58" s="113" t="s">
        <v>61</v>
      </c>
      <c r="D58" s="10"/>
      <c r="E58" s="10">
        <f t="shared" si="13"/>
        <v>0</v>
      </c>
      <c r="F58" s="10">
        <v>1528.25</v>
      </c>
      <c r="G58" s="10">
        <f t="shared" si="12"/>
        <v>1528.25</v>
      </c>
      <c r="H58" s="10">
        <f t="shared" si="11"/>
        <v>0</v>
      </c>
      <c r="I58" s="10"/>
      <c r="J58" s="50"/>
      <c r="K58" s="11">
        <v>6861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 t="s">
        <v>116</v>
      </c>
      <c r="B59" s="8" t="s">
        <v>120</v>
      </c>
      <c r="C59" s="113" t="s">
        <v>61</v>
      </c>
      <c r="D59" s="10"/>
      <c r="E59" s="10">
        <f t="shared" si="13"/>
        <v>0</v>
      </c>
      <c r="F59" s="10">
        <v>1701</v>
      </c>
      <c r="G59" s="10">
        <f t="shared" si="12"/>
        <v>0</v>
      </c>
      <c r="H59" s="10">
        <f t="shared" si="11"/>
        <v>0</v>
      </c>
      <c r="I59" s="10"/>
      <c r="J59" s="50" t="s">
        <v>91</v>
      </c>
      <c r="K59" s="11">
        <v>6849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 t="s">
        <v>116</v>
      </c>
      <c r="B60" s="8" t="s">
        <v>122</v>
      </c>
      <c r="C60" s="113" t="s">
        <v>61</v>
      </c>
      <c r="D60" s="10"/>
      <c r="E60" s="10">
        <f t="shared" si="13"/>
        <v>0</v>
      </c>
      <c r="F60" s="10">
        <v>31940.87</v>
      </c>
      <c r="G60" s="10">
        <f t="shared" si="12"/>
        <v>0</v>
      </c>
      <c r="H60" s="10">
        <f t="shared" si="11"/>
        <v>0</v>
      </c>
      <c r="I60" s="10"/>
      <c r="J60" s="50" t="s">
        <v>69</v>
      </c>
      <c r="K60" s="11">
        <v>6819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 t="s">
        <v>116</v>
      </c>
      <c r="B61" s="8" t="s">
        <v>123</v>
      </c>
      <c r="C61" s="113" t="s">
        <v>61</v>
      </c>
      <c r="D61" s="10"/>
      <c r="E61" s="10">
        <f t="shared" si="13"/>
        <v>0</v>
      </c>
      <c r="F61" s="10">
        <v>193996.65</v>
      </c>
      <c r="G61" s="10">
        <f t="shared" si="12"/>
        <v>0</v>
      </c>
      <c r="H61" s="10">
        <f t="shared" si="11"/>
        <v>0</v>
      </c>
      <c r="I61" s="10"/>
      <c r="J61" s="50" t="s">
        <v>101</v>
      </c>
      <c r="K61" s="11">
        <v>6819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 t="s">
        <v>116</v>
      </c>
      <c r="B62" s="8" t="s">
        <v>124</v>
      </c>
      <c r="C62" s="113" t="s">
        <v>61</v>
      </c>
      <c r="D62" s="10"/>
      <c r="E62" s="10">
        <f t="shared" si="13"/>
        <v>0</v>
      </c>
      <c r="F62" s="10">
        <v>10210.35</v>
      </c>
      <c r="G62" s="10">
        <f t="shared" ref="G62:G76" si="14">IF(J62&gt;0,0,F62)</f>
        <v>0</v>
      </c>
      <c r="H62" s="10">
        <f t="shared" ref="H62:H76" si="15">+D62</f>
        <v>0</v>
      </c>
      <c r="I62" s="10"/>
      <c r="J62" s="50" t="s">
        <v>101</v>
      </c>
      <c r="K62" s="11">
        <v>6819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x14ac:dyDescent="0.2">
      <c r="A63" s="51" t="s">
        <v>116</v>
      </c>
      <c r="B63" s="52" t="s">
        <v>125</v>
      </c>
      <c r="C63" s="113" t="s">
        <v>61</v>
      </c>
      <c r="E63" s="10">
        <f t="shared" si="13"/>
        <v>0</v>
      </c>
      <c r="F63" s="121">
        <v>220</v>
      </c>
      <c r="G63" s="10">
        <f t="shared" si="14"/>
        <v>220</v>
      </c>
      <c r="H63" s="10">
        <f t="shared" si="15"/>
        <v>0</v>
      </c>
      <c r="K63" s="85">
        <v>6861</v>
      </c>
      <c r="L63" s="121"/>
    </row>
    <row r="64" spans="1:254" s="12" customFormat="1" ht="14.1" customHeight="1" x14ac:dyDescent="0.2">
      <c r="A64" s="7"/>
      <c r="B64" s="8"/>
      <c r="C64" s="113" t="s">
        <v>48</v>
      </c>
      <c r="D64" s="10"/>
      <c r="E64" s="10">
        <f t="shared" si="13"/>
        <v>0</v>
      </c>
      <c r="F64" s="10"/>
      <c r="G64" s="10">
        <f t="shared" si="14"/>
        <v>0</v>
      </c>
      <c r="H64" s="10">
        <f t="shared" si="15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46" t="s">
        <v>126</v>
      </c>
      <c r="B65" s="8"/>
      <c r="C65" s="113" t="s">
        <v>48</v>
      </c>
      <c r="D65" s="10"/>
      <c r="E65" s="10">
        <f t="shared" ref="E65:E80" si="16">+D65</f>
        <v>0</v>
      </c>
      <c r="F65" s="10"/>
      <c r="G65" s="10">
        <f t="shared" si="14"/>
        <v>0</v>
      </c>
      <c r="H65" s="10">
        <f t="shared" si="15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45146</v>
      </c>
      <c r="B66" s="8" t="s">
        <v>127</v>
      </c>
      <c r="C66" s="113" t="s">
        <v>61</v>
      </c>
      <c r="D66" s="10"/>
      <c r="E66" s="10">
        <f t="shared" si="16"/>
        <v>0</v>
      </c>
      <c r="F66" s="10">
        <v>17364.23</v>
      </c>
      <c r="G66" s="10">
        <f t="shared" si="14"/>
        <v>0</v>
      </c>
      <c r="H66" s="10">
        <f t="shared" si="15"/>
        <v>0</v>
      </c>
      <c r="I66" s="10"/>
      <c r="J66" s="50" t="s">
        <v>86</v>
      </c>
      <c r="K66" s="11">
        <v>6861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45148</v>
      </c>
      <c r="B67" s="8" t="s">
        <v>128</v>
      </c>
      <c r="C67" s="113" t="s">
        <v>61</v>
      </c>
      <c r="D67" s="10"/>
      <c r="E67" s="10">
        <f t="shared" si="16"/>
        <v>0</v>
      </c>
      <c r="F67" s="10">
        <v>232550.95</v>
      </c>
      <c r="G67" s="10">
        <f t="shared" si="14"/>
        <v>0</v>
      </c>
      <c r="H67" s="10">
        <f t="shared" si="15"/>
        <v>0</v>
      </c>
      <c r="I67" s="10"/>
      <c r="J67" s="50" t="s">
        <v>97</v>
      </c>
      <c r="K67" s="11">
        <v>6811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45148</v>
      </c>
      <c r="B68" s="8" t="s">
        <v>129</v>
      </c>
      <c r="C68" s="113" t="s">
        <v>61</v>
      </c>
      <c r="D68" s="10"/>
      <c r="E68" s="10">
        <f t="shared" si="16"/>
        <v>0</v>
      </c>
      <c r="F68" s="10">
        <v>6450.05</v>
      </c>
      <c r="G68" s="10">
        <f t="shared" si="14"/>
        <v>0</v>
      </c>
      <c r="H68" s="10">
        <f t="shared" si="15"/>
        <v>0</v>
      </c>
      <c r="I68" s="10"/>
      <c r="J68" s="50" t="s">
        <v>97</v>
      </c>
      <c r="K68" s="11">
        <v>6811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45152</v>
      </c>
      <c r="B69" s="8" t="s">
        <v>130</v>
      </c>
      <c r="C69" s="113" t="s">
        <v>61</v>
      </c>
      <c r="D69" s="10"/>
      <c r="E69" s="10">
        <f t="shared" si="16"/>
        <v>0</v>
      </c>
      <c r="F69" s="10">
        <v>5670</v>
      </c>
      <c r="G69" s="10">
        <f t="shared" si="14"/>
        <v>0</v>
      </c>
      <c r="H69" s="10">
        <f t="shared" si="15"/>
        <v>0</v>
      </c>
      <c r="I69" s="10"/>
      <c r="J69" s="50" t="s">
        <v>91</v>
      </c>
      <c r="K69" s="11">
        <v>6849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45153</v>
      </c>
      <c r="B70" s="8" t="s">
        <v>131</v>
      </c>
      <c r="C70" s="113" t="s">
        <v>61</v>
      </c>
      <c r="D70" s="10"/>
      <c r="E70" s="10">
        <f t="shared" si="16"/>
        <v>0</v>
      </c>
      <c r="F70" s="10">
        <v>2268</v>
      </c>
      <c r="G70" s="10">
        <f t="shared" si="14"/>
        <v>0</v>
      </c>
      <c r="H70" s="10">
        <f t="shared" si="15"/>
        <v>0</v>
      </c>
      <c r="I70" s="10"/>
      <c r="J70" s="50" t="s">
        <v>91</v>
      </c>
      <c r="K70" s="11">
        <v>6849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45170</v>
      </c>
      <c r="B71" s="8" t="s">
        <v>139</v>
      </c>
      <c r="C71" s="113" t="s">
        <v>61</v>
      </c>
      <c r="D71" s="10"/>
      <c r="E71" s="10">
        <f t="shared" si="16"/>
        <v>0</v>
      </c>
      <c r="F71" s="10">
        <v>6000</v>
      </c>
      <c r="G71" s="10">
        <f t="shared" si="14"/>
        <v>0</v>
      </c>
      <c r="H71" s="10">
        <f t="shared" si="15"/>
        <v>0</v>
      </c>
      <c r="I71" s="10"/>
      <c r="J71" s="50" t="s">
        <v>93</v>
      </c>
      <c r="K71" s="11">
        <v>6849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45170</v>
      </c>
      <c r="B72" s="8" t="s">
        <v>140</v>
      </c>
      <c r="C72" s="113" t="s">
        <v>61</v>
      </c>
      <c r="D72" s="10"/>
      <c r="E72" s="10">
        <f t="shared" si="16"/>
        <v>0</v>
      </c>
      <c r="F72" s="10">
        <v>3000</v>
      </c>
      <c r="G72" s="10">
        <f t="shared" si="14"/>
        <v>0</v>
      </c>
      <c r="H72" s="10">
        <f t="shared" si="15"/>
        <v>0</v>
      </c>
      <c r="I72" s="10"/>
      <c r="J72" s="50" t="s">
        <v>93</v>
      </c>
      <c r="K72" s="11">
        <v>6849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45170</v>
      </c>
      <c r="B73" s="8" t="s">
        <v>141</v>
      </c>
      <c r="C73" s="113" t="s">
        <v>61</v>
      </c>
      <c r="D73" s="10"/>
      <c r="E73" s="10">
        <f t="shared" si="16"/>
        <v>0</v>
      </c>
      <c r="F73" s="10">
        <v>1000</v>
      </c>
      <c r="G73" s="10">
        <f t="shared" si="14"/>
        <v>0</v>
      </c>
      <c r="H73" s="10">
        <f t="shared" si="15"/>
        <v>0</v>
      </c>
      <c r="I73" s="10"/>
      <c r="J73" s="50" t="s">
        <v>93</v>
      </c>
      <c r="K73" s="11">
        <v>6849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45170</v>
      </c>
      <c r="B74" s="8" t="s">
        <v>142</v>
      </c>
      <c r="C74" s="113" t="s">
        <v>61</v>
      </c>
      <c r="D74" s="10"/>
      <c r="E74" s="10">
        <f t="shared" si="16"/>
        <v>0</v>
      </c>
      <c r="F74" s="10">
        <v>1300</v>
      </c>
      <c r="G74" s="10">
        <f t="shared" si="14"/>
        <v>0</v>
      </c>
      <c r="H74" s="10">
        <f t="shared" si="15"/>
        <v>0</v>
      </c>
      <c r="I74" s="10"/>
      <c r="J74" s="50" t="s">
        <v>93</v>
      </c>
      <c r="K74" s="11">
        <v>6849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45170</v>
      </c>
      <c r="B75" s="8" t="s">
        <v>143</v>
      </c>
      <c r="C75" s="113" t="s">
        <v>61</v>
      </c>
      <c r="D75" s="10"/>
      <c r="E75" s="10">
        <f t="shared" si="16"/>
        <v>0</v>
      </c>
      <c r="F75" s="10">
        <v>1200</v>
      </c>
      <c r="G75" s="10">
        <f t="shared" si="14"/>
        <v>0</v>
      </c>
      <c r="H75" s="10">
        <f t="shared" si="15"/>
        <v>0</v>
      </c>
      <c r="I75" s="10"/>
      <c r="J75" s="50" t="s">
        <v>93</v>
      </c>
      <c r="K75" s="11">
        <v>6849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45199</v>
      </c>
      <c r="B76" s="122" t="s">
        <v>132</v>
      </c>
      <c r="C76" s="113" t="s">
        <v>61</v>
      </c>
      <c r="D76" s="10">
        <v>-542328.9</v>
      </c>
      <c r="E76" s="10">
        <f t="shared" si="16"/>
        <v>-542328.9</v>
      </c>
      <c r="F76" s="10"/>
      <c r="G76" s="10">
        <f t="shared" si="14"/>
        <v>0</v>
      </c>
      <c r="H76" s="10">
        <f t="shared" si="15"/>
        <v>-542328.9</v>
      </c>
      <c r="I76" s="10"/>
      <c r="J76" s="50"/>
      <c r="K76" s="11">
        <v>4667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45199</v>
      </c>
      <c r="B77" s="122" t="s">
        <v>133</v>
      </c>
      <c r="C77" s="113" t="s">
        <v>61</v>
      </c>
      <c r="D77" s="10">
        <v>2000000</v>
      </c>
      <c r="E77" s="10">
        <f t="shared" si="16"/>
        <v>2000000</v>
      </c>
      <c r="F77" s="10"/>
      <c r="G77" s="10">
        <f t="shared" ref="G77:G92" si="17">IF(J77&gt;0,0,F77)</f>
        <v>0</v>
      </c>
      <c r="H77" s="10">
        <f t="shared" ref="H77:H92" si="18">+D77</f>
        <v>2000000</v>
      </c>
      <c r="I77" s="10"/>
      <c r="J77" s="50"/>
      <c r="K77" s="11">
        <v>4667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45181</v>
      </c>
      <c r="B78" s="8" t="s">
        <v>134</v>
      </c>
      <c r="C78" s="113" t="s">
        <v>61</v>
      </c>
      <c r="D78" s="10"/>
      <c r="E78" s="10">
        <f t="shared" si="16"/>
        <v>0</v>
      </c>
      <c r="F78" s="10">
        <v>22104.23</v>
      </c>
      <c r="G78" s="10">
        <f t="shared" si="17"/>
        <v>0</v>
      </c>
      <c r="H78" s="10">
        <f t="shared" si="18"/>
        <v>0</v>
      </c>
      <c r="I78" s="10"/>
      <c r="J78" s="50" t="s">
        <v>86</v>
      </c>
      <c r="K78" s="11">
        <v>6861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45182</v>
      </c>
      <c r="B79" s="8" t="s">
        <v>135</v>
      </c>
      <c r="C79" s="113" t="s">
        <v>61</v>
      </c>
      <c r="D79" s="10"/>
      <c r="E79" s="10">
        <f t="shared" si="16"/>
        <v>0</v>
      </c>
      <c r="F79" s="10">
        <v>358638.3</v>
      </c>
      <c r="G79" s="10">
        <f t="shared" si="17"/>
        <v>0</v>
      </c>
      <c r="H79" s="10">
        <f t="shared" si="18"/>
        <v>0</v>
      </c>
      <c r="I79" s="10"/>
      <c r="J79" s="50" t="s">
        <v>97</v>
      </c>
      <c r="K79" s="11">
        <v>6811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45182</v>
      </c>
      <c r="B80" s="8" t="s">
        <v>136</v>
      </c>
      <c r="C80" s="113" t="s">
        <v>61</v>
      </c>
      <c r="D80" s="10"/>
      <c r="E80" s="10">
        <f t="shared" si="16"/>
        <v>0</v>
      </c>
      <c r="F80" s="10">
        <v>18875.7</v>
      </c>
      <c r="G80" s="10">
        <f t="shared" si="17"/>
        <v>0</v>
      </c>
      <c r="H80" s="10">
        <f t="shared" si="18"/>
        <v>0</v>
      </c>
      <c r="I80" s="10"/>
      <c r="J80" s="50" t="s">
        <v>97</v>
      </c>
      <c r="K80" s="11">
        <v>6811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45138</v>
      </c>
      <c r="B81" s="8" t="s">
        <v>137</v>
      </c>
      <c r="C81" s="113" t="s">
        <v>105</v>
      </c>
      <c r="D81" s="10"/>
      <c r="E81" s="10">
        <f t="shared" ref="E81:E96" si="19">+D81</f>
        <v>0</v>
      </c>
      <c r="F81" s="10"/>
      <c r="G81" s="10">
        <v>32808469</v>
      </c>
      <c r="H81" s="10">
        <f t="shared" si="18"/>
        <v>0</v>
      </c>
      <c r="I81" s="10"/>
      <c r="J81" s="50" t="s">
        <v>97</v>
      </c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45195</v>
      </c>
      <c r="B82" s="8" t="s">
        <v>138</v>
      </c>
      <c r="C82" s="113" t="s">
        <v>61</v>
      </c>
      <c r="D82" s="10"/>
      <c r="E82" s="10">
        <f t="shared" si="19"/>
        <v>0</v>
      </c>
      <c r="F82" s="10">
        <v>1900</v>
      </c>
      <c r="G82" s="10">
        <f t="shared" si="17"/>
        <v>0</v>
      </c>
      <c r="H82" s="10">
        <f t="shared" si="18"/>
        <v>0</v>
      </c>
      <c r="I82" s="10"/>
      <c r="J82" s="50" t="s">
        <v>93</v>
      </c>
      <c r="K82" s="11">
        <v>6849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45209</v>
      </c>
      <c r="B83" s="8" t="s">
        <v>144</v>
      </c>
      <c r="C83" s="113" t="s">
        <v>61</v>
      </c>
      <c r="D83" s="10"/>
      <c r="E83" s="10">
        <f t="shared" si="19"/>
        <v>0</v>
      </c>
      <c r="F83" s="10">
        <v>17364.23</v>
      </c>
      <c r="G83" s="10">
        <f t="shared" si="17"/>
        <v>0</v>
      </c>
      <c r="H83" s="10">
        <f t="shared" si="18"/>
        <v>0</v>
      </c>
      <c r="I83" s="10"/>
      <c r="J83" s="50" t="s">
        <v>86</v>
      </c>
      <c r="K83" s="11">
        <v>6861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45217</v>
      </c>
      <c r="B84" s="8" t="s">
        <v>145</v>
      </c>
      <c r="C84" s="123" t="s">
        <v>61</v>
      </c>
      <c r="D84" s="10"/>
      <c r="E84" s="10">
        <f t="shared" si="19"/>
        <v>0</v>
      </c>
      <c r="F84" s="10">
        <f>125+250</f>
        <v>375</v>
      </c>
      <c r="G84" s="10">
        <f t="shared" si="17"/>
        <v>375</v>
      </c>
      <c r="H84" s="10">
        <f t="shared" si="18"/>
        <v>0</v>
      </c>
      <c r="I84" s="10"/>
      <c r="J84" s="50"/>
      <c r="K84" s="11">
        <v>6861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</row>
    <row r="85" spans="1:254" s="12" customFormat="1" ht="14.1" customHeight="1" x14ac:dyDescent="0.2">
      <c r="A85" s="7">
        <v>45222</v>
      </c>
      <c r="B85" s="8" t="s">
        <v>146</v>
      </c>
      <c r="C85" s="113" t="s">
        <v>61</v>
      </c>
      <c r="D85" s="10"/>
      <c r="E85" s="10">
        <f t="shared" si="19"/>
        <v>0</v>
      </c>
      <c r="F85" s="10">
        <v>1660947.7</v>
      </c>
      <c r="G85" s="10">
        <f t="shared" si="17"/>
        <v>0</v>
      </c>
      <c r="H85" s="10">
        <f t="shared" si="18"/>
        <v>0</v>
      </c>
      <c r="I85" s="10"/>
      <c r="J85" s="50" t="s">
        <v>97</v>
      </c>
      <c r="K85" s="11">
        <v>6811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45222</v>
      </c>
      <c r="B86" s="8" t="s">
        <v>147</v>
      </c>
      <c r="C86" s="113" t="s">
        <v>61</v>
      </c>
      <c r="D86" s="10"/>
      <c r="E86" s="10">
        <f t="shared" si="19"/>
        <v>0</v>
      </c>
      <c r="F86" s="10">
        <v>87418.3</v>
      </c>
      <c r="G86" s="10">
        <f t="shared" si="17"/>
        <v>0</v>
      </c>
      <c r="H86" s="10">
        <f t="shared" si="18"/>
        <v>0</v>
      </c>
      <c r="I86" s="10"/>
      <c r="J86" s="50" t="s">
        <v>97</v>
      </c>
      <c r="K86" s="11">
        <v>6811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45218</v>
      </c>
      <c r="B87" s="8" t="s">
        <v>148</v>
      </c>
      <c r="C87" s="113" t="s">
        <v>58</v>
      </c>
      <c r="D87" s="10"/>
      <c r="E87" s="10">
        <f t="shared" si="19"/>
        <v>0</v>
      </c>
      <c r="F87" s="10"/>
      <c r="G87" s="10">
        <v>4423119</v>
      </c>
      <c r="H87" s="10">
        <f t="shared" si="18"/>
        <v>0</v>
      </c>
      <c r="I87" s="10"/>
      <c r="J87" s="50" t="s">
        <v>149</v>
      </c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45243</v>
      </c>
      <c r="B88" s="8" t="s">
        <v>150</v>
      </c>
      <c r="C88" s="113" t="s">
        <v>61</v>
      </c>
      <c r="D88" s="10"/>
      <c r="E88" s="10">
        <f t="shared" si="19"/>
        <v>0</v>
      </c>
      <c r="F88" s="10">
        <v>17364.23</v>
      </c>
      <c r="G88" s="10">
        <f t="shared" si="17"/>
        <v>0</v>
      </c>
      <c r="H88" s="10">
        <f t="shared" si="18"/>
        <v>0</v>
      </c>
      <c r="I88" s="10"/>
      <c r="J88" s="50" t="s">
        <v>86</v>
      </c>
      <c r="K88" s="11">
        <v>6861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45244</v>
      </c>
      <c r="B89" s="8" t="s">
        <v>151</v>
      </c>
      <c r="C89" s="113" t="s">
        <v>61</v>
      </c>
      <c r="D89" s="10"/>
      <c r="E89" s="10">
        <f t="shared" si="19"/>
        <v>0</v>
      </c>
      <c r="F89" s="10">
        <v>996264.05</v>
      </c>
      <c r="G89" s="10">
        <f t="shared" si="17"/>
        <v>0</v>
      </c>
      <c r="H89" s="10">
        <f t="shared" si="18"/>
        <v>0</v>
      </c>
      <c r="I89" s="10"/>
      <c r="J89" s="50" t="s">
        <v>97</v>
      </c>
      <c r="K89" s="11">
        <v>6811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45244</v>
      </c>
      <c r="B90" s="8" t="s">
        <v>152</v>
      </c>
      <c r="C90" s="113" t="s">
        <v>61</v>
      </c>
      <c r="D90" s="10"/>
      <c r="E90" s="10">
        <f t="shared" si="19"/>
        <v>0</v>
      </c>
      <c r="F90" s="10">
        <v>52434.95</v>
      </c>
      <c r="G90" s="10">
        <f t="shared" si="17"/>
        <v>0</v>
      </c>
      <c r="H90" s="10">
        <f t="shared" si="18"/>
        <v>0</v>
      </c>
      <c r="I90" s="10"/>
      <c r="J90" s="50" t="s">
        <v>97</v>
      </c>
      <c r="K90" s="11">
        <v>6811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45252</v>
      </c>
      <c r="B91" s="8" t="s">
        <v>153</v>
      </c>
      <c r="C91" s="113" t="s">
        <v>61</v>
      </c>
      <c r="D91" s="10"/>
      <c r="E91" s="10">
        <f t="shared" si="19"/>
        <v>0</v>
      </c>
      <c r="F91" s="10">
        <v>2400</v>
      </c>
      <c r="G91" s="10">
        <f t="shared" si="17"/>
        <v>0</v>
      </c>
      <c r="H91" s="10">
        <f t="shared" si="18"/>
        <v>0</v>
      </c>
      <c r="I91" s="10"/>
      <c r="J91" s="50" t="s">
        <v>93</v>
      </c>
      <c r="K91" s="11">
        <v>6849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45251</v>
      </c>
      <c r="B92" s="8" t="s">
        <v>154</v>
      </c>
      <c r="C92" s="113" t="s">
        <v>61</v>
      </c>
      <c r="D92" s="10"/>
      <c r="E92" s="10">
        <f t="shared" si="19"/>
        <v>0</v>
      </c>
      <c r="F92" s="10">
        <v>90300</v>
      </c>
      <c r="G92" s="10">
        <f t="shared" si="17"/>
        <v>0</v>
      </c>
      <c r="H92" s="10">
        <f t="shared" si="18"/>
        <v>0</v>
      </c>
      <c r="I92" s="10"/>
      <c r="J92" s="50" t="s">
        <v>149</v>
      </c>
      <c r="K92" s="11">
        <v>6811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45258</v>
      </c>
      <c r="B93" s="8" t="s">
        <v>155</v>
      </c>
      <c r="C93" s="113" t="s">
        <v>61</v>
      </c>
      <c r="D93" s="10"/>
      <c r="E93" s="10">
        <f t="shared" si="19"/>
        <v>0</v>
      </c>
      <c r="F93" s="10">
        <v>74074.61</v>
      </c>
      <c r="G93" s="10">
        <f t="shared" ref="G93:G108" si="20">IF(J93&gt;0,0,F93)</f>
        <v>0</v>
      </c>
      <c r="H93" s="10">
        <f t="shared" ref="H93:H108" si="21">+D93</f>
        <v>0</v>
      </c>
      <c r="I93" s="10"/>
      <c r="J93" s="50" t="s">
        <v>69</v>
      </c>
      <c r="K93" s="11">
        <v>6819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45260</v>
      </c>
      <c r="B94" s="8" t="s">
        <v>156</v>
      </c>
      <c r="C94" s="113" t="s">
        <v>61</v>
      </c>
      <c r="D94" s="10"/>
      <c r="E94" s="10">
        <f t="shared" si="19"/>
        <v>0</v>
      </c>
      <c r="F94" s="10">
        <v>16269.45</v>
      </c>
      <c r="G94" s="10">
        <f t="shared" si="20"/>
        <v>0</v>
      </c>
      <c r="H94" s="10">
        <f t="shared" si="21"/>
        <v>0</v>
      </c>
      <c r="I94" s="10"/>
      <c r="J94" s="50" t="s">
        <v>111</v>
      </c>
      <c r="K94" s="11">
        <v>6873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45272</v>
      </c>
      <c r="B95" s="8" t="s">
        <v>157</v>
      </c>
      <c r="C95" s="113" t="s">
        <v>105</v>
      </c>
      <c r="D95" s="10"/>
      <c r="E95" s="10">
        <f t="shared" si="19"/>
        <v>0</v>
      </c>
      <c r="F95" s="10"/>
      <c r="G95" s="10">
        <v>-3575.56</v>
      </c>
      <c r="H95" s="10">
        <f t="shared" si="21"/>
        <v>0</v>
      </c>
      <c r="I95" s="10"/>
      <c r="J95" s="50" t="s">
        <v>101</v>
      </c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45274</v>
      </c>
      <c r="B96" s="8" t="s">
        <v>158</v>
      </c>
      <c r="C96" s="113" t="s">
        <v>61</v>
      </c>
      <c r="D96" s="10"/>
      <c r="E96" s="10">
        <f t="shared" si="19"/>
        <v>0</v>
      </c>
      <c r="F96" s="10">
        <v>193996.65</v>
      </c>
      <c r="G96" s="10">
        <f t="shared" si="20"/>
        <v>0</v>
      </c>
      <c r="H96" s="10">
        <f t="shared" si="21"/>
        <v>0</v>
      </c>
      <c r="I96" s="10"/>
      <c r="J96" s="50" t="s">
        <v>101</v>
      </c>
      <c r="K96" s="11">
        <v>6819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45274</v>
      </c>
      <c r="B97" s="8" t="s">
        <v>159</v>
      </c>
      <c r="C97" s="113" t="s">
        <v>61</v>
      </c>
      <c r="D97" s="10"/>
      <c r="E97" s="10">
        <f t="shared" ref="E97:E112" si="22">+D97</f>
        <v>0</v>
      </c>
      <c r="F97" s="10">
        <v>10210.35</v>
      </c>
      <c r="G97" s="10">
        <f t="shared" si="20"/>
        <v>0</v>
      </c>
      <c r="H97" s="10">
        <f t="shared" si="21"/>
        <v>0</v>
      </c>
      <c r="I97" s="10"/>
      <c r="J97" s="50" t="s">
        <v>101</v>
      </c>
      <c r="K97" s="11">
        <v>6819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45279</v>
      </c>
      <c r="B98" s="8" t="s">
        <v>160</v>
      </c>
      <c r="C98" s="113" t="s">
        <v>61</v>
      </c>
      <c r="D98" s="10"/>
      <c r="E98" s="10">
        <f t="shared" si="22"/>
        <v>0</v>
      </c>
      <c r="F98" s="10">
        <v>193996.65</v>
      </c>
      <c r="G98" s="10">
        <f t="shared" si="20"/>
        <v>0</v>
      </c>
      <c r="H98" s="10">
        <f t="shared" si="21"/>
        <v>0</v>
      </c>
      <c r="I98" s="10"/>
      <c r="J98" s="50" t="s">
        <v>101</v>
      </c>
      <c r="K98" s="11">
        <v>6819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45279</v>
      </c>
      <c r="B99" s="8" t="s">
        <v>161</v>
      </c>
      <c r="C99" s="113" t="s">
        <v>61</v>
      </c>
      <c r="D99" s="10"/>
      <c r="E99" s="10">
        <f t="shared" si="22"/>
        <v>0</v>
      </c>
      <c r="F99" s="10">
        <v>10210.35</v>
      </c>
      <c r="G99" s="10">
        <f t="shared" si="20"/>
        <v>0</v>
      </c>
      <c r="H99" s="10">
        <f t="shared" si="21"/>
        <v>0</v>
      </c>
      <c r="I99" s="10"/>
      <c r="J99" s="50" t="s">
        <v>101</v>
      </c>
      <c r="K99" s="11">
        <v>6819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45279</v>
      </c>
      <c r="B100" s="8" t="s">
        <v>162</v>
      </c>
      <c r="C100" s="113" t="s">
        <v>61</v>
      </c>
      <c r="D100" s="10"/>
      <c r="E100" s="10">
        <f t="shared" si="22"/>
        <v>0</v>
      </c>
      <c r="F100" s="10">
        <v>61268.77</v>
      </c>
      <c r="G100" s="10">
        <f t="shared" si="20"/>
        <v>0</v>
      </c>
      <c r="H100" s="10">
        <f t="shared" si="21"/>
        <v>0</v>
      </c>
      <c r="I100" s="10"/>
      <c r="J100" s="50" t="s">
        <v>101</v>
      </c>
      <c r="K100" s="11">
        <v>6819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45279</v>
      </c>
      <c r="B101" s="8" t="s">
        <v>163</v>
      </c>
      <c r="C101" s="113" t="s">
        <v>61</v>
      </c>
      <c r="D101" s="10"/>
      <c r="E101" s="10">
        <f t="shared" si="22"/>
        <v>0</v>
      </c>
      <c r="F101" s="10">
        <v>3224.67</v>
      </c>
      <c r="G101" s="10">
        <f t="shared" si="20"/>
        <v>0</v>
      </c>
      <c r="H101" s="10">
        <f t="shared" si="21"/>
        <v>0</v>
      </c>
      <c r="I101" s="10"/>
      <c r="J101" s="50" t="s">
        <v>101</v>
      </c>
      <c r="K101" s="11">
        <v>6819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45295</v>
      </c>
      <c r="B102" s="8" t="s">
        <v>164</v>
      </c>
      <c r="C102" s="113" t="s">
        <v>61</v>
      </c>
      <c r="D102" s="10"/>
      <c r="E102" s="10">
        <f t="shared" si="22"/>
        <v>0</v>
      </c>
      <c r="F102" s="10">
        <v>3000</v>
      </c>
      <c r="G102" s="10">
        <f t="shared" si="20"/>
        <v>0</v>
      </c>
      <c r="H102" s="10">
        <f t="shared" si="21"/>
        <v>0</v>
      </c>
      <c r="I102" s="10"/>
      <c r="J102" s="50" t="s">
        <v>93</v>
      </c>
      <c r="K102" s="11">
        <v>6849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45295</v>
      </c>
      <c r="B103" s="8" t="s">
        <v>165</v>
      </c>
      <c r="C103" s="113" t="s">
        <v>61</v>
      </c>
      <c r="D103" s="10"/>
      <c r="E103" s="10">
        <f t="shared" si="22"/>
        <v>0</v>
      </c>
      <c r="F103" s="10">
        <v>17364.23</v>
      </c>
      <c r="G103" s="10">
        <f t="shared" si="20"/>
        <v>0</v>
      </c>
      <c r="H103" s="10">
        <f t="shared" si="21"/>
        <v>0</v>
      </c>
      <c r="I103" s="10"/>
      <c r="J103" s="50" t="s">
        <v>86</v>
      </c>
      <c r="K103" s="11">
        <v>6861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45299</v>
      </c>
      <c r="B104" s="8" t="s">
        <v>166</v>
      </c>
      <c r="C104" s="113" t="s">
        <v>61</v>
      </c>
      <c r="D104" s="10"/>
      <c r="E104" s="10">
        <f t="shared" si="22"/>
        <v>0</v>
      </c>
      <c r="F104" s="10">
        <v>17364.23</v>
      </c>
      <c r="G104" s="10">
        <f t="shared" si="20"/>
        <v>0</v>
      </c>
      <c r="H104" s="10">
        <f t="shared" si="21"/>
        <v>0</v>
      </c>
      <c r="I104" s="10"/>
      <c r="J104" s="50" t="s">
        <v>86</v>
      </c>
      <c r="K104" s="11">
        <v>6861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45299</v>
      </c>
      <c r="B105" s="8" t="s">
        <v>167</v>
      </c>
      <c r="C105" s="113" t="s">
        <v>61</v>
      </c>
      <c r="D105" s="10"/>
      <c r="E105" s="10">
        <f t="shared" si="22"/>
        <v>0</v>
      </c>
      <c r="F105" s="10">
        <v>4636.7</v>
      </c>
      <c r="G105" s="10">
        <f t="shared" si="20"/>
        <v>0</v>
      </c>
      <c r="H105" s="10">
        <f t="shared" si="21"/>
        <v>0</v>
      </c>
      <c r="I105" s="10"/>
      <c r="J105" s="50" t="s">
        <v>111</v>
      </c>
      <c r="K105" s="11">
        <v>6873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45308</v>
      </c>
      <c r="B106" s="8" t="s">
        <v>168</v>
      </c>
      <c r="C106" s="113" t="s">
        <v>61</v>
      </c>
      <c r="D106" s="10"/>
      <c r="E106" s="10">
        <f t="shared" si="22"/>
        <v>0</v>
      </c>
      <c r="F106" s="10">
        <v>3000</v>
      </c>
      <c r="G106" s="10">
        <f t="shared" si="20"/>
        <v>0</v>
      </c>
      <c r="H106" s="10">
        <f t="shared" si="21"/>
        <v>0</v>
      </c>
      <c r="I106" s="10"/>
      <c r="J106" s="50" t="s">
        <v>93</v>
      </c>
      <c r="K106" s="11">
        <v>6849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45308</v>
      </c>
      <c r="B107" s="8" t="s">
        <v>170</v>
      </c>
      <c r="C107" s="113" t="s">
        <v>61</v>
      </c>
      <c r="D107" s="10"/>
      <c r="E107" s="10">
        <f t="shared" si="22"/>
        <v>0</v>
      </c>
      <c r="F107" s="10">
        <v>1422095.85</v>
      </c>
      <c r="G107" s="10">
        <f t="shared" si="20"/>
        <v>0</v>
      </c>
      <c r="H107" s="10">
        <f t="shared" si="21"/>
        <v>0</v>
      </c>
      <c r="I107" s="10"/>
      <c r="J107" s="50" t="s">
        <v>97</v>
      </c>
      <c r="K107" s="11">
        <v>6811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45308</v>
      </c>
      <c r="B108" s="124" t="s">
        <v>169</v>
      </c>
      <c r="C108" s="113" t="s">
        <v>61</v>
      </c>
      <c r="D108" s="10"/>
      <c r="E108" s="10">
        <f t="shared" si="22"/>
        <v>0</v>
      </c>
      <c r="F108" s="10">
        <v>74847.149999999994</v>
      </c>
      <c r="G108" s="10">
        <f t="shared" si="20"/>
        <v>0</v>
      </c>
      <c r="H108" s="10">
        <f t="shared" si="21"/>
        <v>0</v>
      </c>
      <c r="I108" s="10"/>
      <c r="J108" s="50" t="s">
        <v>97</v>
      </c>
      <c r="K108" s="11">
        <v>6811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45308</v>
      </c>
      <c r="B109" s="8" t="s">
        <v>171</v>
      </c>
      <c r="C109" s="113" t="s">
        <v>61</v>
      </c>
      <c r="D109" s="10"/>
      <c r="E109" s="10">
        <f t="shared" si="22"/>
        <v>0</v>
      </c>
      <c r="F109" s="10">
        <v>1948271.4</v>
      </c>
      <c r="G109" s="10">
        <f t="shared" ref="G109:G124" si="23">IF(J109&gt;0,0,F109)</f>
        <v>0</v>
      </c>
      <c r="H109" s="10">
        <f t="shared" ref="H109:H124" si="24">+D109</f>
        <v>0</v>
      </c>
      <c r="I109" s="10"/>
      <c r="J109" s="50" t="s">
        <v>173</v>
      </c>
      <c r="K109" s="11">
        <v>6811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45308</v>
      </c>
      <c r="B110" s="124" t="s">
        <v>172</v>
      </c>
      <c r="C110" s="113" t="s">
        <v>61</v>
      </c>
      <c r="D110" s="10"/>
      <c r="E110" s="10">
        <f t="shared" si="22"/>
        <v>0</v>
      </c>
      <c r="F110" s="10">
        <v>102540.6</v>
      </c>
      <c r="G110" s="10">
        <f t="shared" si="23"/>
        <v>0</v>
      </c>
      <c r="H110" s="10">
        <f t="shared" si="24"/>
        <v>0</v>
      </c>
      <c r="I110" s="10"/>
      <c r="J110" s="50" t="s">
        <v>173</v>
      </c>
      <c r="K110" s="11">
        <v>6811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45321</v>
      </c>
      <c r="B111" s="8" t="s">
        <v>174</v>
      </c>
      <c r="C111" s="113" t="s">
        <v>61</v>
      </c>
      <c r="D111" s="10"/>
      <c r="E111" s="10">
        <f t="shared" si="22"/>
        <v>0</v>
      </c>
      <c r="F111" s="10">
        <v>3946.1</v>
      </c>
      <c r="G111" s="10">
        <f t="shared" si="23"/>
        <v>0</v>
      </c>
      <c r="H111" s="10">
        <f t="shared" si="24"/>
        <v>0</v>
      </c>
      <c r="I111" s="10"/>
      <c r="J111" s="50" t="s">
        <v>111</v>
      </c>
      <c r="K111" s="11">
        <v>6873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45478</v>
      </c>
      <c r="B112" s="8" t="s">
        <v>176</v>
      </c>
      <c r="C112" s="113" t="s">
        <v>105</v>
      </c>
      <c r="D112" s="10"/>
      <c r="E112" s="10">
        <f t="shared" si="22"/>
        <v>0</v>
      </c>
      <c r="F112" s="10"/>
      <c r="G112" s="10">
        <v>4740</v>
      </c>
      <c r="H112" s="10">
        <f t="shared" si="24"/>
        <v>0</v>
      </c>
      <c r="I112" s="10"/>
      <c r="J112" s="50" t="s">
        <v>86</v>
      </c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45324</v>
      </c>
      <c r="B113" s="8" t="s">
        <v>175</v>
      </c>
      <c r="C113" s="113" t="s">
        <v>105</v>
      </c>
      <c r="D113" s="10"/>
      <c r="E113" s="10">
        <f t="shared" ref="E113" si="25">+D113</f>
        <v>0</v>
      </c>
      <c r="F113" s="10"/>
      <c r="G113" s="10">
        <v>1800</v>
      </c>
      <c r="H113" s="10">
        <f t="shared" ref="H113" si="26">+D113</f>
        <v>0</v>
      </c>
      <c r="I113" s="10"/>
      <c r="J113" s="50" t="s">
        <v>86</v>
      </c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45331</v>
      </c>
      <c r="B114" s="8" t="s">
        <v>177</v>
      </c>
      <c r="C114" s="113" t="s">
        <v>61</v>
      </c>
      <c r="D114" s="10"/>
      <c r="E114" s="10">
        <f t="shared" ref="E114:E128" si="27">+D114</f>
        <v>0</v>
      </c>
      <c r="F114" s="10">
        <v>1000</v>
      </c>
      <c r="G114" s="10">
        <f t="shared" si="23"/>
        <v>0</v>
      </c>
      <c r="H114" s="10">
        <f t="shared" si="24"/>
        <v>0</v>
      </c>
      <c r="I114" s="10"/>
      <c r="J114" s="50" t="s">
        <v>93</v>
      </c>
      <c r="K114" s="11">
        <v>6849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45335</v>
      </c>
      <c r="B115" s="8" t="s">
        <v>178</v>
      </c>
      <c r="C115" s="113" t="s">
        <v>61</v>
      </c>
      <c r="D115" s="10"/>
      <c r="E115" s="10">
        <f t="shared" si="27"/>
        <v>0</v>
      </c>
      <c r="F115" s="10">
        <v>17364.23</v>
      </c>
      <c r="G115" s="10">
        <f t="shared" si="23"/>
        <v>0</v>
      </c>
      <c r="H115" s="10">
        <f t="shared" si="24"/>
        <v>0</v>
      </c>
      <c r="I115" s="10"/>
      <c r="J115" s="50" t="s">
        <v>86</v>
      </c>
      <c r="K115" s="11">
        <v>6861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45343</v>
      </c>
      <c r="B116" s="8" t="s">
        <v>179</v>
      </c>
      <c r="C116" s="113" t="s">
        <v>61</v>
      </c>
      <c r="D116" s="10"/>
      <c r="E116" s="10">
        <f t="shared" si="27"/>
        <v>0</v>
      </c>
      <c r="F116" s="10">
        <v>1122383.2</v>
      </c>
      <c r="G116" s="10">
        <f t="shared" si="23"/>
        <v>0</v>
      </c>
      <c r="H116" s="10">
        <f t="shared" si="24"/>
        <v>0</v>
      </c>
      <c r="I116" s="10"/>
      <c r="J116" s="50" t="s">
        <v>97</v>
      </c>
      <c r="K116" s="11">
        <v>6811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45343</v>
      </c>
      <c r="B117" s="8" t="s">
        <v>180</v>
      </c>
      <c r="C117" s="113" t="s">
        <v>61</v>
      </c>
      <c r="D117" s="10"/>
      <c r="E117" s="10">
        <f t="shared" si="27"/>
        <v>0</v>
      </c>
      <c r="F117" s="10">
        <v>59072.800000000003</v>
      </c>
      <c r="G117" s="10">
        <f t="shared" si="23"/>
        <v>0</v>
      </c>
      <c r="H117" s="10">
        <f t="shared" si="24"/>
        <v>0</v>
      </c>
      <c r="I117" s="10"/>
      <c r="J117" s="50" t="s">
        <v>97</v>
      </c>
      <c r="K117" s="11">
        <v>6811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45346</v>
      </c>
      <c r="B118" s="8" t="s">
        <v>181</v>
      </c>
      <c r="C118" s="113" t="s">
        <v>61</v>
      </c>
      <c r="D118" s="10"/>
      <c r="E118" s="10">
        <f t="shared" si="27"/>
        <v>0</v>
      </c>
      <c r="F118" s="10">
        <v>40325.910000000003</v>
      </c>
      <c r="G118" s="10">
        <f t="shared" si="23"/>
        <v>0</v>
      </c>
      <c r="H118" s="10">
        <f t="shared" si="24"/>
        <v>0</v>
      </c>
      <c r="I118" s="10"/>
      <c r="J118" s="50" t="s">
        <v>69</v>
      </c>
      <c r="K118" s="11">
        <v>6819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45350</v>
      </c>
      <c r="B119" s="8" t="s">
        <v>183</v>
      </c>
      <c r="C119" s="113" t="s">
        <v>61</v>
      </c>
      <c r="D119" s="10"/>
      <c r="E119" s="10">
        <f t="shared" si="27"/>
        <v>0</v>
      </c>
      <c r="F119" s="10">
        <v>4633</v>
      </c>
      <c r="G119" s="10">
        <f t="shared" si="23"/>
        <v>0</v>
      </c>
      <c r="H119" s="10">
        <f t="shared" si="24"/>
        <v>0</v>
      </c>
      <c r="I119" s="10"/>
      <c r="J119" s="50" t="s">
        <v>111</v>
      </c>
      <c r="K119" s="11">
        <v>6873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45351</v>
      </c>
      <c r="B120" s="122" t="s">
        <v>182</v>
      </c>
      <c r="C120" s="113" t="s">
        <v>61</v>
      </c>
      <c r="D120" s="10">
        <v>217187</v>
      </c>
      <c r="E120" s="10">
        <f t="shared" si="27"/>
        <v>217187</v>
      </c>
      <c r="F120" s="10"/>
      <c r="G120" s="10">
        <f t="shared" si="23"/>
        <v>0</v>
      </c>
      <c r="H120" s="10">
        <f t="shared" si="24"/>
        <v>217187</v>
      </c>
      <c r="I120" s="10"/>
      <c r="J120" s="50"/>
      <c r="K120" s="11">
        <v>4664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45647</v>
      </c>
      <c r="B121" s="8" t="s">
        <v>184</v>
      </c>
      <c r="C121" s="113" t="s">
        <v>105</v>
      </c>
      <c r="D121" s="10"/>
      <c r="E121" s="10">
        <f t="shared" si="27"/>
        <v>0</v>
      </c>
      <c r="F121" s="10"/>
      <c r="G121" s="125" t="s">
        <v>186</v>
      </c>
      <c r="H121" s="10">
        <f t="shared" si="24"/>
        <v>0</v>
      </c>
      <c r="I121" s="10"/>
      <c r="J121" s="50" t="s">
        <v>97</v>
      </c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45343</v>
      </c>
      <c r="B122" s="8" t="s">
        <v>185</v>
      </c>
      <c r="C122" s="113" t="s">
        <v>105</v>
      </c>
      <c r="D122" s="10"/>
      <c r="E122" s="10">
        <f t="shared" si="27"/>
        <v>0</v>
      </c>
      <c r="F122" s="10"/>
      <c r="G122" s="10">
        <v>223286.26</v>
      </c>
      <c r="H122" s="10">
        <f t="shared" si="24"/>
        <v>0</v>
      </c>
      <c r="I122" s="10"/>
      <c r="J122" s="50" t="s">
        <v>97</v>
      </c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45362</v>
      </c>
      <c r="B123" s="8" t="s">
        <v>187</v>
      </c>
      <c r="C123" s="113" t="s">
        <v>61</v>
      </c>
      <c r="D123" s="10"/>
      <c r="E123" s="10">
        <f t="shared" si="27"/>
        <v>0</v>
      </c>
      <c r="F123" s="10">
        <f>250+375</f>
        <v>625</v>
      </c>
      <c r="G123" s="10">
        <f t="shared" si="23"/>
        <v>625</v>
      </c>
      <c r="H123" s="10">
        <f t="shared" si="24"/>
        <v>0</v>
      </c>
      <c r="I123" s="10"/>
      <c r="J123" s="50"/>
      <c r="K123" s="11">
        <v>6861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45363</v>
      </c>
      <c r="B124" s="8" t="s">
        <v>188</v>
      </c>
      <c r="C124" s="113" t="s">
        <v>61</v>
      </c>
      <c r="D124" s="10"/>
      <c r="E124" s="10">
        <f t="shared" si="27"/>
        <v>0</v>
      </c>
      <c r="F124" s="10">
        <v>24377.73</v>
      </c>
      <c r="G124" s="10">
        <f t="shared" si="23"/>
        <v>0</v>
      </c>
      <c r="H124" s="10">
        <f t="shared" si="24"/>
        <v>0</v>
      </c>
      <c r="I124" s="10"/>
      <c r="J124" s="50" t="s">
        <v>86</v>
      </c>
      <c r="K124" s="11">
        <v>6861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45373</v>
      </c>
      <c r="B125" s="8" t="s">
        <v>189</v>
      </c>
      <c r="C125" s="113" t="s">
        <v>61</v>
      </c>
      <c r="D125" s="10"/>
      <c r="E125" s="10">
        <f t="shared" si="27"/>
        <v>0</v>
      </c>
      <c r="F125" s="10">
        <v>250</v>
      </c>
      <c r="G125" s="10">
        <f t="shared" ref="G125:G140" si="28">IF(J125&gt;0,0,F125)</f>
        <v>250</v>
      </c>
      <c r="H125" s="10">
        <f t="shared" ref="H125:H140" si="29">+D125</f>
        <v>0</v>
      </c>
      <c r="I125" s="10"/>
      <c r="J125" s="50"/>
      <c r="K125" s="11">
        <v>6861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45376</v>
      </c>
      <c r="B126" s="8" t="s">
        <v>190</v>
      </c>
      <c r="C126" s="113" t="s">
        <v>61</v>
      </c>
      <c r="D126" s="10"/>
      <c r="E126" s="10">
        <f t="shared" si="27"/>
        <v>0</v>
      </c>
      <c r="F126" s="10">
        <v>1686544.5</v>
      </c>
      <c r="G126" s="10">
        <f t="shared" si="28"/>
        <v>0</v>
      </c>
      <c r="H126" s="10">
        <f t="shared" si="29"/>
        <v>0</v>
      </c>
      <c r="I126" s="10"/>
      <c r="J126" s="50" t="s">
        <v>97</v>
      </c>
      <c r="K126" s="11">
        <v>6811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45376</v>
      </c>
      <c r="B127" s="8" t="s">
        <v>191</v>
      </c>
      <c r="C127" s="113" t="s">
        <v>61</v>
      </c>
      <c r="D127" s="10"/>
      <c r="E127" s="10">
        <f t="shared" si="27"/>
        <v>0</v>
      </c>
      <c r="F127" s="10">
        <v>88765.5</v>
      </c>
      <c r="G127" s="10">
        <f t="shared" si="28"/>
        <v>0</v>
      </c>
      <c r="H127" s="10">
        <f t="shared" si="29"/>
        <v>0</v>
      </c>
      <c r="I127" s="10"/>
      <c r="J127" s="50" t="s">
        <v>97</v>
      </c>
      <c r="K127" s="11">
        <v>6811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45375</v>
      </c>
      <c r="B128" s="8" t="s">
        <v>192</v>
      </c>
      <c r="C128" s="113" t="s">
        <v>61</v>
      </c>
      <c r="D128" s="10"/>
      <c r="E128" s="10">
        <f t="shared" si="27"/>
        <v>0</v>
      </c>
      <c r="F128" s="10">
        <v>6682.49</v>
      </c>
      <c r="G128" s="10">
        <f t="shared" si="28"/>
        <v>6682.49</v>
      </c>
      <c r="H128" s="10">
        <f t="shared" si="29"/>
        <v>0</v>
      </c>
      <c r="I128" s="10"/>
      <c r="J128" s="50"/>
      <c r="K128" s="11">
        <v>6870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45379</v>
      </c>
      <c r="B129" s="8" t="s">
        <v>193</v>
      </c>
      <c r="C129" s="113" t="s">
        <v>61</v>
      </c>
      <c r="D129" s="10"/>
      <c r="E129" s="10">
        <f t="shared" ref="E129:E144" si="30">+D129</f>
        <v>0</v>
      </c>
      <c r="F129" s="10">
        <v>700</v>
      </c>
      <c r="G129" s="10">
        <f t="shared" si="28"/>
        <v>0</v>
      </c>
      <c r="H129" s="10">
        <f t="shared" si="29"/>
        <v>0</v>
      </c>
      <c r="I129" s="10"/>
      <c r="J129" s="50" t="s">
        <v>93</v>
      </c>
      <c r="K129" s="11">
        <v>6849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45379</v>
      </c>
      <c r="B130" s="8" t="s">
        <v>194</v>
      </c>
      <c r="C130" s="113" t="s">
        <v>61</v>
      </c>
      <c r="D130" s="10"/>
      <c r="E130" s="10">
        <f t="shared" si="30"/>
        <v>0</v>
      </c>
      <c r="F130" s="10">
        <v>7040.4</v>
      </c>
      <c r="G130" s="10">
        <f t="shared" si="28"/>
        <v>0</v>
      </c>
      <c r="H130" s="10">
        <f t="shared" si="29"/>
        <v>0</v>
      </c>
      <c r="I130" s="10"/>
      <c r="J130" s="50" t="s">
        <v>111</v>
      </c>
      <c r="K130" s="11">
        <v>6873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45412</v>
      </c>
      <c r="B131" s="120" t="s">
        <v>195</v>
      </c>
      <c r="C131" s="113" t="s">
        <v>61</v>
      </c>
      <c r="D131" s="10">
        <v>67178.31</v>
      </c>
      <c r="E131" s="10">
        <f t="shared" si="30"/>
        <v>67178.31</v>
      </c>
      <c r="F131" s="10"/>
      <c r="G131" s="10">
        <f t="shared" si="28"/>
        <v>0</v>
      </c>
      <c r="H131" s="10">
        <f t="shared" si="29"/>
        <v>67178.31</v>
      </c>
      <c r="I131" s="10"/>
      <c r="J131" s="50"/>
      <c r="K131" s="11">
        <v>4664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45378</v>
      </c>
      <c r="B132" s="8" t="s">
        <v>196</v>
      </c>
      <c r="C132" s="113" t="s">
        <v>105</v>
      </c>
      <c r="D132" s="10"/>
      <c r="E132" s="10">
        <f t="shared" si="30"/>
        <v>0</v>
      </c>
      <c r="F132" s="10"/>
      <c r="G132" s="10">
        <v>74739.240000000005</v>
      </c>
      <c r="H132" s="10">
        <f t="shared" si="29"/>
        <v>0</v>
      </c>
      <c r="I132" s="10"/>
      <c r="J132" s="50" t="s">
        <v>97</v>
      </c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45391</v>
      </c>
      <c r="B133" s="8" t="s">
        <v>197</v>
      </c>
      <c r="C133" s="113" t="s">
        <v>61</v>
      </c>
      <c r="D133" s="10"/>
      <c r="E133" s="10">
        <f t="shared" si="30"/>
        <v>0</v>
      </c>
      <c r="F133" s="10">
        <v>13891.38</v>
      </c>
      <c r="G133" s="10">
        <f t="shared" si="28"/>
        <v>0</v>
      </c>
      <c r="H133" s="10">
        <f t="shared" si="29"/>
        <v>0</v>
      </c>
      <c r="I133" s="10"/>
      <c r="J133" s="50" t="s">
        <v>86</v>
      </c>
      <c r="K133" s="11">
        <v>6861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45391</v>
      </c>
      <c r="B134" s="8" t="s">
        <v>198</v>
      </c>
      <c r="C134" s="113" t="s">
        <v>61</v>
      </c>
      <c r="D134" s="10"/>
      <c r="E134" s="10">
        <f t="shared" si="30"/>
        <v>0</v>
      </c>
      <c r="F134" s="10">
        <v>538885.53</v>
      </c>
      <c r="G134" s="10">
        <f t="shared" si="28"/>
        <v>0</v>
      </c>
      <c r="H134" s="10">
        <f t="shared" si="29"/>
        <v>0</v>
      </c>
      <c r="I134" s="10"/>
      <c r="J134" s="50" t="s">
        <v>149</v>
      </c>
      <c r="K134" s="11">
        <v>6811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45384</v>
      </c>
      <c r="B135" s="8" t="s">
        <v>199</v>
      </c>
      <c r="C135" s="113" t="s">
        <v>105</v>
      </c>
      <c r="D135" s="10"/>
      <c r="E135" s="10">
        <f t="shared" si="30"/>
        <v>0</v>
      </c>
      <c r="F135" s="10"/>
      <c r="G135" s="10">
        <v>24892</v>
      </c>
      <c r="H135" s="10">
        <f t="shared" si="29"/>
        <v>0</v>
      </c>
      <c r="I135" s="10"/>
      <c r="J135" s="50" t="s">
        <v>86</v>
      </c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45400</v>
      </c>
      <c r="B136" s="8" t="s">
        <v>200</v>
      </c>
      <c r="C136" s="113" t="s">
        <v>61</v>
      </c>
      <c r="D136" s="10"/>
      <c r="E136" s="10">
        <f t="shared" si="30"/>
        <v>0</v>
      </c>
      <c r="F136" s="10">
        <v>1194195.6000000001</v>
      </c>
      <c r="G136" s="10">
        <f t="shared" si="28"/>
        <v>0</v>
      </c>
      <c r="H136" s="10">
        <f t="shared" si="29"/>
        <v>0</v>
      </c>
      <c r="I136" s="10"/>
      <c r="J136" s="50" t="s">
        <v>97</v>
      </c>
      <c r="K136" s="11">
        <v>6811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45400</v>
      </c>
      <c r="B137" s="8" t="s">
        <v>201</v>
      </c>
      <c r="C137" s="113" t="s">
        <v>61</v>
      </c>
      <c r="D137" s="10"/>
      <c r="E137" s="10">
        <f t="shared" si="30"/>
        <v>0</v>
      </c>
      <c r="F137" s="10">
        <v>62852.4</v>
      </c>
      <c r="G137" s="10">
        <f t="shared" si="28"/>
        <v>0</v>
      </c>
      <c r="H137" s="10">
        <f t="shared" si="29"/>
        <v>0</v>
      </c>
      <c r="I137" s="10"/>
      <c r="J137" s="50" t="s">
        <v>97</v>
      </c>
      <c r="K137" s="11">
        <v>6811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45408</v>
      </c>
      <c r="B138" s="8" t="s">
        <v>202</v>
      </c>
      <c r="C138" s="113" t="s">
        <v>61</v>
      </c>
      <c r="D138" s="10"/>
      <c r="E138" s="10">
        <f t="shared" si="30"/>
        <v>0</v>
      </c>
      <c r="F138" s="10">
        <v>1528.25</v>
      </c>
      <c r="G138" s="10">
        <f t="shared" si="28"/>
        <v>1528.25</v>
      </c>
      <c r="H138" s="10">
        <f t="shared" si="29"/>
        <v>0</v>
      </c>
      <c r="I138" s="10"/>
      <c r="J138" s="50"/>
      <c r="K138" s="11">
        <v>6861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45418</v>
      </c>
      <c r="B139" s="8" t="s">
        <v>203</v>
      </c>
      <c r="C139" s="113" t="s">
        <v>61</v>
      </c>
      <c r="D139" s="10"/>
      <c r="E139" s="10">
        <f t="shared" si="30"/>
        <v>0</v>
      </c>
      <c r="F139" s="10">
        <v>503262.14</v>
      </c>
      <c r="G139" s="10">
        <f t="shared" si="28"/>
        <v>0</v>
      </c>
      <c r="H139" s="10">
        <f t="shared" si="29"/>
        <v>0</v>
      </c>
      <c r="I139" s="10"/>
      <c r="J139" s="50" t="s">
        <v>149</v>
      </c>
      <c r="K139" s="11">
        <v>6811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45418</v>
      </c>
      <c r="B140" s="8" t="s">
        <v>204</v>
      </c>
      <c r="C140" s="113" t="s">
        <v>61</v>
      </c>
      <c r="D140" s="10"/>
      <c r="E140" s="10">
        <f t="shared" si="30"/>
        <v>0</v>
      </c>
      <c r="F140" s="10">
        <v>6940.3</v>
      </c>
      <c r="G140" s="10">
        <f t="shared" si="28"/>
        <v>0</v>
      </c>
      <c r="H140" s="10">
        <f t="shared" si="29"/>
        <v>0</v>
      </c>
      <c r="I140" s="10"/>
      <c r="J140" s="50" t="s">
        <v>111</v>
      </c>
      <c r="K140" s="11">
        <v>6873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45421</v>
      </c>
      <c r="B141" s="8" t="s">
        <v>205</v>
      </c>
      <c r="C141" s="113" t="s">
        <v>61</v>
      </c>
      <c r="D141" s="10"/>
      <c r="E141" s="10">
        <f t="shared" si="30"/>
        <v>0</v>
      </c>
      <c r="F141" s="10">
        <v>38783.39</v>
      </c>
      <c r="G141" s="10">
        <f t="shared" ref="G141:G155" si="31">IF(J141&gt;0,0,F141)</f>
        <v>0</v>
      </c>
      <c r="H141" s="10">
        <f t="shared" ref="H141:H155" si="32">+D141</f>
        <v>0</v>
      </c>
      <c r="I141" s="10"/>
      <c r="J141" s="50" t="s">
        <v>86</v>
      </c>
      <c r="K141" s="11">
        <v>6861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45427</v>
      </c>
      <c r="B142" s="8" t="s">
        <v>206</v>
      </c>
      <c r="C142" s="113" t="s">
        <v>61</v>
      </c>
      <c r="D142" s="10"/>
      <c r="E142" s="10">
        <f t="shared" si="30"/>
        <v>0</v>
      </c>
      <c r="F142" s="10">
        <v>1785106.05</v>
      </c>
      <c r="G142" s="10">
        <f t="shared" si="31"/>
        <v>0</v>
      </c>
      <c r="H142" s="10">
        <f t="shared" si="32"/>
        <v>0</v>
      </c>
      <c r="I142" s="10"/>
      <c r="J142" s="50" t="s">
        <v>97</v>
      </c>
      <c r="K142" s="11">
        <v>6811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45427</v>
      </c>
      <c r="B143" s="8" t="s">
        <v>207</v>
      </c>
      <c r="C143" s="113" t="s">
        <v>61</v>
      </c>
      <c r="D143" s="10"/>
      <c r="E143" s="10">
        <f t="shared" si="30"/>
        <v>0</v>
      </c>
      <c r="F143" s="10">
        <v>93952.95</v>
      </c>
      <c r="G143" s="10">
        <f t="shared" si="31"/>
        <v>0</v>
      </c>
      <c r="H143" s="10">
        <f t="shared" si="32"/>
        <v>0</v>
      </c>
      <c r="I143" s="10"/>
      <c r="J143" s="50" t="s">
        <v>208</v>
      </c>
      <c r="K143" s="11">
        <v>6811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x14ac:dyDescent="0.2">
      <c r="A144" s="51">
        <v>45432</v>
      </c>
      <c r="B144" s="52" t="s">
        <v>209</v>
      </c>
      <c r="C144" s="126" t="s">
        <v>61</v>
      </c>
      <c r="D144" s="121"/>
      <c r="E144" s="10">
        <f t="shared" si="30"/>
        <v>0</v>
      </c>
      <c r="F144" s="121">
        <f>125+125+125+125+125</f>
        <v>625</v>
      </c>
      <c r="G144" s="10">
        <f t="shared" si="31"/>
        <v>625</v>
      </c>
      <c r="H144" s="10">
        <f t="shared" si="32"/>
        <v>0</v>
      </c>
      <c r="I144" s="121"/>
      <c r="K144" s="85">
        <v>6861</v>
      </c>
      <c r="L144" s="121"/>
    </row>
    <row r="145" spans="1:254" s="12" customFormat="1" ht="14.1" customHeight="1" x14ac:dyDescent="0.2">
      <c r="A145" s="7">
        <v>45434</v>
      </c>
      <c r="B145" s="8" t="s">
        <v>210</v>
      </c>
      <c r="C145" s="113" t="s">
        <v>61</v>
      </c>
      <c r="D145" s="10"/>
      <c r="E145" s="10">
        <f t="shared" ref="E145:E158" si="33">+D145</f>
        <v>0</v>
      </c>
      <c r="F145" s="10">
        <v>5026.3999999999996</v>
      </c>
      <c r="G145" s="10">
        <f t="shared" si="31"/>
        <v>0</v>
      </c>
      <c r="H145" s="10">
        <f t="shared" si="32"/>
        <v>0</v>
      </c>
      <c r="I145" s="10"/>
      <c r="J145" s="50" t="s">
        <v>111</v>
      </c>
      <c r="K145" s="11">
        <v>6873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45434</v>
      </c>
      <c r="B146" s="8" t="s">
        <v>211</v>
      </c>
      <c r="C146" s="113" t="s">
        <v>61</v>
      </c>
      <c r="D146" s="10"/>
      <c r="E146" s="10">
        <f t="shared" si="33"/>
        <v>0</v>
      </c>
      <c r="F146" s="10">
        <v>1000</v>
      </c>
      <c r="G146" s="10">
        <f t="shared" si="31"/>
        <v>0</v>
      </c>
      <c r="H146" s="10">
        <f t="shared" si="32"/>
        <v>0</v>
      </c>
      <c r="I146" s="10"/>
      <c r="J146" s="50" t="s">
        <v>93</v>
      </c>
      <c r="K146" s="11">
        <v>6849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45443</v>
      </c>
      <c r="B147" s="120" t="s">
        <v>212</v>
      </c>
      <c r="C147" s="113" t="s">
        <v>61</v>
      </c>
      <c r="D147" s="10">
        <v>39768.31</v>
      </c>
      <c r="E147" s="10">
        <f t="shared" si="33"/>
        <v>39768.31</v>
      </c>
      <c r="F147" s="10"/>
      <c r="G147" s="10">
        <f t="shared" si="31"/>
        <v>0</v>
      </c>
      <c r="H147" s="10">
        <f t="shared" si="32"/>
        <v>39768.31</v>
      </c>
      <c r="I147" s="10"/>
      <c r="J147" s="50"/>
      <c r="K147" s="11">
        <v>4664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45391</v>
      </c>
      <c r="B148" s="8" t="s">
        <v>213</v>
      </c>
      <c r="C148" s="113" t="s">
        <v>105</v>
      </c>
      <c r="D148" s="10"/>
      <c r="E148" s="10">
        <f t="shared" si="33"/>
        <v>0</v>
      </c>
      <c r="F148" s="10"/>
      <c r="G148" s="10">
        <v>123352.8</v>
      </c>
      <c r="H148" s="10">
        <f t="shared" si="32"/>
        <v>0</v>
      </c>
      <c r="I148" s="10"/>
      <c r="J148" s="50" t="s">
        <v>97</v>
      </c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45440</v>
      </c>
      <c r="B149" s="8" t="s">
        <v>214</v>
      </c>
      <c r="C149" s="113" t="s">
        <v>105</v>
      </c>
      <c r="D149" s="10"/>
      <c r="E149" s="10">
        <f t="shared" si="33"/>
        <v>0</v>
      </c>
      <c r="F149" s="10"/>
      <c r="G149" s="10">
        <v>-2873.75</v>
      </c>
      <c r="H149" s="10">
        <f t="shared" si="32"/>
        <v>0</v>
      </c>
      <c r="I149" s="10"/>
      <c r="J149" s="50" t="s">
        <v>97</v>
      </c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>
        <v>45455</v>
      </c>
      <c r="B150" s="8" t="s">
        <v>215</v>
      </c>
      <c r="C150" s="113" t="s">
        <v>308</v>
      </c>
      <c r="D150" s="10"/>
      <c r="E150" s="10">
        <f t="shared" si="33"/>
        <v>0</v>
      </c>
      <c r="F150" s="10">
        <v>1810340.9</v>
      </c>
      <c r="G150" s="10">
        <f t="shared" si="31"/>
        <v>0</v>
      </c>
      <c r="H150" s="10">
        <f t="shared" si="32"/>
        <v>0</v>
      </c>
      <c r="I150" s="10"/>
      <c r="J150" s="50" t="s">
        <v>97</v>
      </c>
      <c r="K150" s="11">
        <v>6811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45455</v>
      </c>
      <c r="B151" s="8" t="s">
        <v>216</v>
      </c>
      <c r="C151" s="113" t="s">
        <v>308</v>
      </c>
      <c r="D151" s="10"/>
      <c r="E151" s="10">
        <f t="shared" si="33"/>
        <v>0</v>
      </c>
      <c r="F151" s="10">
        <v>95281.1</v>
      </c>
      <c r="G151" s="10">
        <f t="shared" si="31"/>
        <v>0</v>
      </c>
      <c r="H151" s="10">
        <f t="shared" si="32"/>
        <v>0</v>
      </c>
      <c r="I151" s="10"/>
      <c r="J151" s="50" t="s">
        <v>97</v>
      </c>
      <c r="K151" s="11">
        <v>6811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>
        <v>45470</v>
      </c>
      <c r="B152" s="8" t="s">
        <v>217</v>
      </c>
      <c r="C152" s="113" t="s">
        <v>308</v>
      </c>
      <c r="D152" s="10"/>
      <c r="E152" s="10">
        <f t="shared" si="33"/>
        <v>0</v>
      </c>
      <c r="F152" s="10">
        <v>125</v>
      </c>
      <c r="G152" s="10">
        <f t="shared" si="31"/>
        <v>125</v>
      </c>
      <c r="H152" s="10">
        <f t="shared" si="32"/>
        <v>0</v>
      </c>
      <c r="I152" s="10"/>
      <c r="J152" s="50"/>
      <c r="K152" s="11">
        <v>6861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 t="s">
        <v>218</v>
      </c>
      <c r="B153" s="8" t="s">
        <v>219</v>
      </c>
      <c r="C153" s="113" t="s">
        <v>308</v>
      </c>
      <c r="D153" s="10"/>
      <c r="E153" s="10">
        <f t="shared" si="33"/>
        <v>0</v>
      </c>
      <c r="F153" s="10">
        <v>1197.7</v>
      </c>
      <c r="G153" s="10">
        <f t="shared" si="31"/>
        <v>0</v>
      </c>
      <c r="H153" s="10">
        <f t="shared" si="32"/>
        <v>0</v>
      </c>
      <c r="I153" s="10"/>
      <c r="J153" s="50" t="s">
        <v>111</v>
      </c>
      <c r="K153" s="11">
        <v>6873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x14ac:dyDescent="0.2">
      <c r="A154" s="51" t="s">
        <v>218</v>
      </c>
      <c r="B154" s="52" t="s">
        <v>220</v>
      </c>
      <c r="C154" s="113" t="s">
        <v>308</v>
      </c>
      <c r="E154" s="10">
        <f t="shared" si="33"/>
        <v>0</v>
      </c>
      <c r="F154" s="121">
        <v>125</v>
      </c>
      <c r="G154" s="10">
        <f t="shared" si="31"/>
        <v>125</v>
      </c>
      <c r="H154" s="10">
        <f t="shared" si="32"/>
        <v>0</v>
      </c>
      <c r="I154" s="121"/>
      <c r="K154" s="85">
        <v>6861</v>
      </c>
      <c r="L154" s="121"/>
      <c r="P154" s="10"/>
    </row>
    <row r="155" spans="1:254" s="12" customFormat="1" ht="14.1" customHeight="1" x14ac:dyDescent="0.2">
      <c r="A155" s="7" t="s">
        <v>218</v>
      </c>
      <c r="B155" s="8" t="s">
        <v>221</v>
      </c>
      <c r="C155" s="113" t="s">
        <v>308</v>
      </c>
      <c r="D155" s="10"/>
      <c r="E155" s="10">
        <f t="shared" si="33"/>
        <v>0</v>
      </c>
      <c r="F155" s="10">
        <v>1939099.15</v>
      </c>
      <c r="G155" s="10">
        <f t="shared" si="31"/>
        <v>0</v>
      </c>
      <c r="H155" s="10">
        <f t="shared" si="32"/>
        <v>0</v>
      </c>
      <c r="I155" s="10"/>
      <c r="J155" s="50" t="s">
        <v>97</v>
      </c>
      <c r="K155" s="11">
        <v>6811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 t="s">
        <v>218</v>
      </c>
      <c r="B156" s="8" t="s">
        <v>222</v>
      </c>
      <c r="C156" s="113" t="s">
        <v>308</v>
      </c>
      <c r="D156" s="10"/>
      <c r="E156" s="10">
        <f t="shared" si="33"/>
        <v>0</v>
      </c>
      <c r="F156" s="10">
        <v>102057.85</v>
      </c>
      <c r="G156" s="10">
        <f t="shared" ref="G156:G167" si="34">IF(J156&gt;0,0,F156)</f>
        <v>0</v>
      </c>
      <c r="H156" s="10">
        <f t="shared" ref="H156:H169" si="35">+D156</f>
        <v>0</v>
      </c>
      <c r="I156" s="10"/>
      <c r="J156" s="50" t="s">
        <v>97</v>
      </c>
      <c r="K156" s="11">
        <v>6811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 t="s">
        <v>218</v>
      </c>
      <c r="B157" s="8" t="s">
        <v>223</v>
      </c>
      <c r="C157" s="113" t="s">
        <v>308</v>
      </c>
      <c r="D157" s="10"/>
      <c r="E157" s="10">
        <f t="shared" si="33"/>
        <v>0</v>
      </c>
      <c r="F157" s="10">
        <v>13891.39</v>
      </c>
      <c r="G157" s="10">
        <f t="shared" si="34"/>
        <v>0</v>
      </c>
      <c r="H157" s="10">
        <f t="shared" si="35"/>
        <v>0</v>
      </c>
      <c r="I157" s="10"/>
      <c r="J157" s="50" t="s">
        <v>86</v>
      </c>
      <c r="K157" s="11">
        <v>6861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 t="s">
        <v>218</v>
      </c>
      <c r="B158" s="8" t="s">
        <v>224</v>
      </c>
      <c r="C158" s="113" t="s">
        <v>308</v>
      </c>
      <c r="D158" s="10"/>
      <c r="E158" s="10">
        <f t="shared" si="33"/>
        <v>0</v>
      </c>
      <c r="F158" s="10">
        <v>13891.38</v>
      </c>
      <c r="G158" s="10">
        <f t="shared" si="34"/>
        <v>0</v>
      </c>
      <c r="H158" s="10">
        <f t="shared" si="35"/>
        <v>0</v>
      </c>
      <c r="I158" s="10"/>
      <c r="J158" s="50" t="s">
        <v>86</v>
      </c>
      <c r="K158" s="11">
        <v>6861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 t="s">
        <v>218</v>
      </c>
      <c r="B159" s="8" t="s">
        <v>225</v>
      </c>
      <c r="C159" s="113" t="s">
        <v>308</v>
      </c>
      <c r="D159" s="10"/>
      <c r="E159" s="10">
        <f t="shared" ref="E159:E173" si="36">+D159</f>
        <v>0</v>
      </c>
      <c r="F159" s="10">
        <v>700</v>
      </c>
      <c r="G159" s="10">
        <f t="shared" si="34"/>
        <v>0</v>
      </c>
      <c r="H159" s="10">
        <f t="shared" si="35"/>
        <v>0</v>
      </c>
      <c r="I159" s="10"/>
      <c r="J159" s="50" t="s">
        <v>93</v>
      </c>
      <c r="K159" s="11">
        <v>6849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48</v>
      </c>
      <c r="D160" s="10"/>
      <c r="E160" s="10">
        <f t="shared" si="36"/>
        <v>0</v>
      </c>
      <c r="F160" s="10"/>
      <c r="G160" s="10">
        <f t="shared" si="34"/>
        <v>0</v>
      </c>
      <c r="H160" s="10">
        <f t="shared" si="35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46" t="s">
        <v>226</v>
      </c>
      <c r="B161" s="8"/>
      <c r="C161" s="113" t="s">
        <v>48</v>
      </c>
      <c r="D161" s="10"/>
      <c r="E161" s="10">
        <f t="shared" si="36"/>
        <v>0</v>
      </c>
      <c r="F161" s="10"/>
      <c r="G161" s="10">
        <f t="shared" si="34"/>
        <v>0</v>
      </c>
      <c r="H161" s="10">
        <f t="shared" si="35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45475</v>
      </c>
      <c r="B162" s="8" t="s">
        <v>227</v>
      </c>
      <c r="C162" s="113" t="s">
        <v>105</v>
      </c>
      <c r="D162" s="10"/>
      <c r="E162" s="10">
        <f t="shared" si="36"/>
        <v>0</v>
      </c>
      <c r="F162" s="10"/>
      <c r="G162" s="10">
        <v>48165.83</v>
      </c>
      <c r="H162" s="10">
        <f t="shared" si="35"/>
        <v>0</v>
      </c>
      <c r="I162" s="10"/>
      <c r="J162" s="50" t="s">
        <v>97</v>
      </c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>
        <v>45504</v>
      </c>
      <c r="B163" s="8" t="s">
        <v>228</v>
      </c>
      <c r="C163" s="113" t="s">
        <v>61</v>
      </c>
      <c r="D163" s="10"/>
      <c r="E163" s="10">
        <f t="shared" si="36"/>
        <v>0</v>
      </c>
      <c r="F163" s="10">
        <v>2293.15</v>
      </c>
      <c r="G163" s="10">
        <f t="shared" si="34"/>
        <v>0</v>
      </c>
      <c r="H163" s="10">
        <f t="shared" si="35"/>
        <v>0</v>
      </c>
      <c r="I163" s="10"/>
      <c r="J163" s="50" t="s">
        <v>111</v>
      </c>
      <c r="K163" s="11">
        <v>6873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>
        <v>45525</v>
      </c>
      <c r="B164" s="8" t="s">
        <v>229</v>
      </c>
      <c r="C164" s="113" t="s">
        <v>61</v>
      </c>
      <c r="D164" s="10"/>
      <c r="E164" s="10">
        <f t="shared" si="36"/>
        <v>0</v>
      </c>
      <c r="F164" s="10">
        <v>1693857.6</v>
      </c>
      <c r="G164" s="10">
        <f t="shared" si="34"/>
        <v>0</v>
      </c>
      <c r="H164" s="10">
        <f t="shared" si="35"/>
        <v>0</v>
      </c>
      <c r="I164" s="10"/>
      <c r="J164" s="50" t="s">
        <v>97</v>
      </c>
      <c r="K164" s="11">
        <v>6811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45525</v>
      </c>
      <c r="B165" s="8" t="s">
        <v>230</v>
      </c>
      <c r="C165" s="113" t="s">
        <v>61</v>
      </c>
      <c r="D165" s="10"/>
      <c r="E165" s="10">
        <f t="shared" si="36"/>
        <v>0</v>
      </c>
      <c r="F165" s="10">
        <v>89150.399999999994</v>
      </c>
      <c r="G165" s="10">
        <f t="shared" si="34"/>
        <v>0</v>
      </c>
      <c r="H165" s="10">
        <f t="shared" si="35"/>
        <v>0</v>
      </c>
      <c r="I165" s="10"/>
      <c r="J165" s="50" t="s">
        <v>97</v>
      </c>
      <c r="K165" s="11">
        <v>6811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45530</v>
      </c>
      <c r="B166" s="8" t="s">
        <v>231</v>
      </c>
      <c r="C166" s="113" t="s">
        <v>61</v>
      </c>
      <c r="D166" s="10"/>
      <c r="E166" s="10">
        <f t="shared" si="36"/>
        <v>0</v>
      </c>
      <c r="F166" s="10">
        <v>2150.3000000000002</v>
      </c>
      <c r="G166" s="10">
        <f t="shared" si="34"/>
        <v>0</v>
      </c>
      <c r="H166" s="10">
        <f t="shared" si="35"/>
        <v>0</v>
      </c>
      <c r="I166" s="10"/>
      <c r="J166" s="50" t="s">
        <v>111</v>
      </c>
      <c r="K166" s="11">
        <v>6873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45534</v>
      </c>
      <c r="B167" s="128" t="s">
        <v>232</v>
      </c>
      <c r="C167" s="113" t="s">
        <v>61</v>
      </c>
      <c r="D167" s="10">
        <v>146334.63</v>
      </c>
      <c r="E167" s="10">
        <f t="shared" si="36"/>
        <v>146334.63</v>
      </c>
      <c r="F167" s="10"/>
      <c r="G167" s="10">
        <f t="shared" si="34"/>
        <v>0</v>
      </c>
      <c r="H167" s="10">
        <f t="shared" si="35"/>
        <v>146334.63</v>
      </c>
      <c r="I167" s="10"/>
      <c r="J167" s="50"/>
      <c r="K167" s="11">
        <v>4664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45525</v>
      </c>
      <c r="B168" s="8" t="s">
        <v>233</v>
      </c>
      <c r="C168" s="113" t="s">
        <v>105</v>
      </c>
      <c r="D168" s="10"/>
      <c r="E168" s="10">
        <f t="shared" si="36"/>
        <v>0</v>
      </c>
      <c r="F168" s="10"/>
      <c r="G168" s="10">
        <v>140511.63</v>
      </c>
      <c r="H168" s="10">
        <f t="shared" si="35"/>
        <v>0</v>
      </c>
      <c r="I168" s="10"/>
      <c r="J168" s="50" t="s">
        <v>97</v>
      </c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45531</v>
      </c>
      <c r="B169" s="8" t="s">
        <v>234</v>
      </c>
      <c r="C169" s="113" t="s">
        <v>105</v>
      </c>
      <c r="D169" s="10"/>
      <c r="E169" s="10">
        <f t="shared" si="36"/>
        <v>0</v>
      </c>
      <c r="F169" s="10"/>
      <c r="G169" s="10">
        <v>1050891.82</v>
      </c>
      <c r="H169" s="10">
        <f t="shared" si="35"/>
        <v>0</v>
      </c>
      <c r="I169" s="10"/>
      <c r="J169" s="50" t="s">
        <v>97</v>
      </c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45553</v>
      </c>
      <c r="B170" s="8" t="s">
        <v>235</v>
      </c>
      <c r="C170" s="113" t="s">
        <v>61</v>
      </c>
      <c r="D170" s="10"/>
      <c r="E170" s="10">
        <f t="shared" si="36"/>
        <v>0</v>
      </c>
      <c r="F170" s="10">
        <v>2127844.2000000002</v>
      </c>
      <c r="G170" s="10">
        <f t="shared" ref="G170:G185" si="37">IF(J170&gt;0,0,F170)</f>
        <v>0</v>
      </c>
      <c r="H170" s="10">
        <f t="shared" ref="H170:H185" si="38">+D170</f>
        <v>0</v>
      </c>
      <c r="I170" s="10"/>
      <c r="J170" s="50" t="s">
        <v>97</v>
      </c>
      <c r="K170" s="11">
        <v>6811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45553</v>
      </c>
      <c r="B171" s="8" t="s">
        <v>236</v>
      </c>
      <c r="C171" s="113" t="s">
        <v>61</v>
      </c>
      <c r="D171" s="10"/>
      <c r="E171" s="10">
        <f t="shared" si="36"/>
        <v>0</v>
      </c>
      <c r="F171" s="10">
        <v>111991.8</v>
      </c>
      <c r="G171" s="10">
        <f t="shared" si="37"/>
        <v>0</v>
      </c>
      <c r="H171" s="10">
        <f t="shared" si="38"/>
        <v>0</v>
      </c>
      <c r="I171" s="10"/>
      <c r="J171" s="50" t="s">
        <v>97</v>
      </c>
      <c r="K171" s="11">
        <v>6811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45565</v>
      </c>
      <c r="B172" s="8" t="s">
        <v>237</v>
      </c>
      <c r="C172" s="113" t="s">
        <v>61</v>
      </c>
      <c r="D172" s="10"/>
      <c r="E172" s="10">
        <f t="shared" si="36"/>
        <v>0</v>
      </c>
      <c r="F172" s="10">
        <v>1455</v>
      </c>
      <c r="G172" s="10">
        <f t="shared" si="37"/>
        <v>0</v>
      </c>
      <c r="H172" s="10">
        <f t="shared" si="38"/>
        <v>0</v>
      </c>
      <c r="I172" s="10"/>
      <c r="J172" s="50" t="s">
        <v>111</v>
      </c>
      <c r="K172" s="11">
        <v>6873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45581</v>
      </c>
      <c r="B173" s="8" t="s">
        <v>238</v>
      </c>
      <c r="C173" s="113" t="s">
        <v>61</v>
      </c>
      <c r="D173" s="10"/>
      <c r="E173" s="10">
        <f t="shared" si="36"/>
        <v>0</v>
      </c>
      <c r="F173" s="10">
        <v>3044579</v>
      </c>
      <c r="G173" s="10">
        <f t="shared" si="37"/>
        <v>0</v>
      </c>
      <c r="H173" s="10">
        <f t="shared" si="38"/>
        <v>0</v>
      </c>
      <c r="I173" s="10"/>
      <c r="J173" s="50" t="s">
        <v>97</v>
      </c>
      <c r="K173" s="11">
        <v>6811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45581</v>
      </c>
      <c r="B174" s="8" t="s">
        <v>239</v>
      </c>
      <c r="C174" s="113" t="s">
        <v>61</v>
      </c>
      <c r="D174" s="10"/>
      <c r="E174" s="10">
        <f t="shared" ref="E174:E190" si="39">+D174</f>
        <v>0</v>
      </c>
      <c r="F174" s="10">
        <v>160241</v>
      </c>
      <c r="G174" s="10">
        <f t="shared" si="37"/>
        <v>0</v>
      </c>
      <c r="H174" s="10">
        <f t="shared" si="38"/>
        <v>0</v>
      </c>
      <c r="I174" s="10"/>
      <c r="J174" s="50" t="s">
        <v>97</v>
      </c>
      <c r="K174" s="11">
        <v>6811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45580</v>
      </c>
      <c r="B175" s="8" t="s">
        <v>240</v>
      </c>
      <c r="C175" s="113" t="s">
        <v>105</v>
      </c>
      <c r="D175" s="10"/>
      <c r="E175" s="10">
        <f t="shared" si="39"/>
        <v>0</v>
      </c>
      <c r="F175" s="10"/>
      <c r="G175" s="10">
        <v>71275</v>
      </c>
      <c r="H175" s="10">
        <f t="shared" si="38"/>
        <v>0</v>
      </c>
      <c r="I175" s="10"/>
      <c r="J175" s="50" t="s">
        <v>97</v>
      </c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45597</v>
      </c>
      <c r="B176" s="127" t="s">
        <v>241</v>
      </c>
      <c r="C176" s="113" t="s">
        <v>61</v>
      </c>
      <c r="D176" s="10">
        <v>441644.75</v>
      </c>
      <c r="E176" s="10">
        <f t="shared" si="39"/>
        <v>441644.75</v>
      </c>
      <c r="F176" s="10"/>
      <c r="G176" s="10">
        <f t="shared" si="37"/>
        <v>0</v>
      </c>
      <c r="H176" s="10">
        <f t="shared" si="38"/>
        <v>441644.75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45593</v>
      </c>
      <c r="B177" s="8" t="s">
        <v>242</v>
      </c>
      <c r="C177" s="113" t="s">
        <v>61</v>
      </c>
      <c r="D177" s="10"/>
      <c r="E177" s="10">
        <f t="shared" si="39"/>
        <v>0</v>
      </c>
      <c r="F177" s="10">
        <v>13891.38</v>
      </c>
      <c r="G177" s="10">
        <f t="shared" si="37"/>
        <v>0</v>
      </c>
      <c r="H177" s="10">
        <f t="shared" si="38"/>
        <v>0</v>
      </c>
      <c r="I177" s="10"/>
      <c r="J177" s="50" t="s">
        <v>86</v>
      </c>
      <c r="K177" s="11">
        <v>6861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45594</v>
      </c>
      <c r="B178" s="8" t="s">
        <v>243</v>
      </c>
      <c r="C178" s="113" t="s">
        <v>61</v>
      </c>
      <c r="D178" s="10"/>
      <c r="E178" s="10">
        <f t="shared" si="39"/>
        <v>0</v>
      </c>
      <c r="F178" s="10">
        <v>10418.540000000001</v>
      </c>
      <c r="G178" s="10">
        <f t="shared" si="37"/>
        <v>0</v>
      </c>
      <c r="H178" s="10">
        <f t="shared" si="38"/>
        <v>0</v>
      </c>
      <c r="I178" s="10"/>
      <c r="J178" s="50" t="s">
        <v>86</v>
      </c>
      <c r="K178" s="11">
        <v>6861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45594</v>
      </c>
      <c r="B179" s="8" t="s">
        <v>244</v>
      </c>
      <c r="C179" s="113" t="s">
        <v>105</v>
      </c>
      <c r="D179" s="10"/>
      <c r="E179" s="10">
        <f t="shared" si="39"/>
        <v>0</v>
      </c>
      <c r="F179" s="10"/>
      <c r="G179" s="10">
        <v>10866</v>
      </c>
      <c r="H179" s="10">
        <f t="shared" si="38"/>
        <v>0</v>
      </c>
      <c r="I179" s="10"/>
      <c r="J179" s="50" t="s">
        <v>97</v>
      </c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45600</v>
      </c>
      <c r="B180" s="8" t="s">
        <v>245</v>
      </c>
      <c r="C180" s="113" t="s">
        <v>61</v>
      </c>
      <c r="D180" s="10"/>
      <c r="E180" s="10">
        <f t="shared" si="39"/>
        <v>0</v>
      </c>
      <c r="F180" s="10">
        <v>1348.9</v>
      </c>
      <c r="G180" s="10">
        <f t="shared" si="37"/>
        <v>0</v>
      </c>
      <c r="H180" s="10">
        <f t="shared" si="38"/>
        <v>0</v>
      </c>
      <c r="I180" s="10"/>
      <c r="J180" s="50" t="s">
        <v>111</v>
      </c>
      <c r="K180" s="11">
        <v>6873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45615</v>
      </c>
      <c r="B181" s="8" t="s">
        <v>246</v>
      </c>
      <c r="C181" s="113" t="s">
        <v>105</v>
      </c>
      <c r="D181" s="10"/>
      <c r="E181" s="10">
        <f t="shared" si="39"/>
        <v>0</v>
      </c>
      <c r="F181" s="10"/>
      <c r="G181" s="10">
        <v>534727.61</v>
      </c>
      <c r="H181" s="10">
        <f t="shared" si="38"/>
        <v>0</v>
      </c>
      <c r="I181" s="10"/>
      <c r="J181" s="50" t="s">
        <v>97</v>
      </c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>
        <v>45621</v>
      </c>
      <c r="B182" s="8" t="s">
        <v>247</v>
      </c>
      <c r="C182" s="113" t="s">
        <v>61</v>
      </c>
      <c r="D182" s="10"/>
      <c r="E182" s="10">
        <f t="shared" si="39"/>
        <v>0</v>
      </c>
      <c r="F182" s="10">
        <v>1791905.2</v>
      </c>
      <c r="G182" s="10">
        <f t="shared" si="37"/>
        <v>0</v>
      </c>
      <c r="H182" s="10">
        <f t="shared" si="38"/>
        <v>0</v>
      </c>
      <c r="I182" s="10"/>
      <c r="J182" s="50" t="s">
        <v>97</v>
      </c>
      <c r="K182" s="11">
        <v>6811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45621</v>
      </c>
      <c r="B183" s="8" t="s">
        <v>248</v>
      </c>
      <c r="C183" s="113" t="s">
        <v>61</v>
      </c>
      <c r="D183" s="10"/>
      <c r="E183" s="10">
        <f t="shared" si="39"/>
        <v>0</v>
      </c>
      <c r="F183" s="10">
        <v>94310.8</v>
      </c>
      <c r="G183" s="10">
        <f t="shared" si="37"/>
        <v>0</v>
      </c>
      <c r="H183" s="10">
        <f t="shared" si="38"/>
        <v>0</v>
      </c>
      <c r="I183" s="10"/>
      <c r="J183" s="50" t="s">
        <v>97</v>
      </c>
      <c r="K183" s="11">
        <v>6811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>
        <v>45621</v>
      </c>
      <c r="B184" s="8" t="s">
        <v>249</v>
      </c>
      <c r="C184" s="113" t="s">
        <v>61</v>
      </c>
      <c r="D184" s="10"/>
      <c r="E184" s="10">
        <f t="shared" si="39"/>
        <v>0</v>
      </c>
      <c r="F184" s="10">
        <v>10418.540000000001</v>
      </c>
      <c r="G184" s="10">
        <f t="shared" si="37"/>
        <v>0</v>
      </c>
      <c r="H184" s="10">
        <f t="shared" si="38"/>
        <v>0</v>
      </c>
      <c r="I184" s="10"/>
      <c r="J184" s="50" t="s">
        <v>86</v>
      </c>
      <c r="K184" s="11">
        <v>6861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>
        <v>45628</v>
      </c>
      <c r="B185" s="8" t="s">
        <v>250</v>
      </c>
      <c r="C185" s="113" t="s">
        <v>61</v>
      </c>
      <c r="D185" s="10"/>
      <c r="E185" s="10">
        <f t="shared" si="39"/>
        <v>0</v>
      </c>
      <c r="F185" s="10">
        <v>125</v>
      </c>
      <c r="G185" s="10">
        <f t="shared" si="37"/>
        <v>125</v>
      </c>
      <c r="H185" s="10">
        <f t="shared" si="38"/>
        <v>0</v>
      </c>
      <c r="I185" s="10"/>
      <c r="J185" s="50"/>
      <c r="K185" s="11">
        <v>6873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>
        <v>45636</v>
      </c>
      <c r="B186" s="8" t="s">
        <v>251</v>
      </c>
      <c r="C186" s="113" t="s">
        <v>61</v>
      </c>
      <c r="D186" s="10"/>
      <c r="E186" s="10">
        <f t="shared" si="39"/>
        <v>0</v>
      </c>
      <c r="F186" s="10">
        <v>20845.53</v>
      </c>
      <c r="G186" s="10">
        <f t="shared" ref="G186:G201" si="40">IF(J186&gt;0,0,F186)</f>
        <v>0</v>
      </c>
      <c r="H186" s="10">
        <f t="shared" ref="H186:H201" si="41">+D186</f>
        <v>0</v>
      </c>
      <c r="I186" s="10"/>
      <c r="J186" s="50" t="s">
        <v>86</v>
      </c>
      <c r="K186" s="11">
        <v>6861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>
        <v>45645</v>
      </c>
      <c r="B187" s="8" t="s">
        <v>252</v>
      </c>
      <c r="C187" s="113" t="s">
        <v>61</v>
      </c>
      <c r="D187" s="10"/>
      <c r="E187" s="10">
        <f t="shared" si="39"/>
        <v>0</v>
      </c>
      <c r="F187" s="10">
        <v>1932725.6</v>
      </c>
      <c r="G187" s="10">
        <f t="shared" si="40"/>
        <v>0</v>
      </c>
      <c r="H187" s="10">
        <f t="shared" si="41"/>
        <v>0</v>
      </c>
      <c r="I187" s="10"/>
      <c r="J187" s="50" t="s">
        <v>97</v>
      </c>
      <c r="K187" s="11">
        <v>6811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>
        <v>45645</v>
      </c>
      <c r="B188" s="8" t="s">
        <v>253</v>
      </c>
      <c r="C188" s="113" t="s">
        <v>61</v>
      </c>
      <c r="D188" s="10"/>
      <c r="E188" s="10">
        <f t="shared" si="39"/>
        <v>0</v>
      </c>
      <c r="F188" s="10">
        <v>101722.4</v>
      </c>
      <c r="G188" s="10">
        <f t="shared" si="40"/>
        <v>0</v>
      </c>
      <c r="H188" s="10">
        <f t="shared" si="41"/>
        <v>0</v>
      </c>
      <c r="I188" s="10"/>
      <c r="J188" s="50" t="s">
        <v>97</v>
      </c>
      <c r="K188" s="11">
        <v>6811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>
        <v>45646</v>
      </c>
      <c r="B189" s="8" t="s">
        <v>254</v>
      </c>
      <c r="C189" s="113" t="s">
        <v>61</v>
      </c>
      <c r="D189" s="10"/>
      <c r="E189" s="10">
        <f t="shared" si="39"/>
        <v>0</v>
      </c>
      <c r="F189" s="10">
        <v>1158.5</v>
      </c>
      <c r="G189" s="10">
        <f t="shared" si="40"/>
        <v>0</v>
      </c>
      <c r="H189" s="10">
        <f t="shared" si="41"/>
        <v>0</v>
      </c>
      <c r="I189" s="10"/>
      <c r="J189" s="50" t="s">
        <v>111</v>
      </c>
      <c r="K189" s="11">
        <v>6873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x14ac:dyDescent="0.2">
      <c r="A190" s="51">
        <v>45657</v>
      </c>
      <c r="B190" s="8" t="s">
        <v>255</v>
      </c>
      <c r="C190" s="126" t="s">
        <v>61</v>
      </c>
      <c r="E190" s="10">
        <f t="shared" si="39"/>
        <v>0</v>
      </c>
      <c r="F190" s="121">
        <v>125</v>
      </c>
      <c r="G190" s="10">
        <f t="shared" si="40"/>
        <v>125</v>
      </c>
      <c r="H190" s="10">
        <f t="shared" si="41"/>
        <v>0</v>
      </c>
      <c r="I190" s="121"/>
      <c r="K190" s="85">
        <v>6873</v>
      </c>
      <c r="L190" s="121"/>
      <c r="P190" s="10"/>
    </row>
    <row r="191" spans="1:254" s="12" customFormat="1" ht="14.1" customHeight="1" x14ac:dyDescent="0.2">
      <c r="A191" s="7">
        <v>45659</v>
      </c>
      <c r="B191" s="8" t="s">
        <v>256</v>
      </c>
      <c r="C191" s="126" t="s">
        <v>61</v>
      </c>
      <c r="D191" s="10"/>
      <c r="E191" s="10">
        <f t="shared" ref="E191:E208" si="42">+D191</f>
        <v>0</v>
      </c>
      <c r="F191" s="10">
        <v>2456.8000000000002</v>
      </c>
      <c r="G191" s="10">
        <f t="shared" si="40"/>
        <v>0</v>
      </c>
      <c r="H191" s="10">
        <f t="shared" si="41"/>
        <v>0</v>
      </c>
      <c r="I191" s="10"/>
      <c r="J191" s="50" t="s">
        <v>111</v>
      </c>
      <c r="K191" s="11">
        <v>6873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45674</v>
      </c>
      <c r="B192" s="8" t="s">
        <v>257</v>
      </c>
      <c r="C192" s="113" t="s">
        <v>262</v>
      </c>
      <c r="D192" s="10"/>
      <c r="E192" s="10">
        <f t="shared" si="42"/>
        <v>0</v>
      </c>
      <c r="F192" s="10">
        <v>494.5</v>
      </c>
      <c r="G192" s="10">
        <f t="shared" si="40"/>
        <v>0</v>
      </c>
      <c r="H192" s="10">
        <f t="shared" si="41"/>
        <v>0</v>
      </c>
      <c r="I192" s="10"/>
      <c r="J192" s="50" t="s">
        <v>111</v>
      </c>
      <c r="K192" s="11">
        <v>6873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>
        <v>45680</v>
      </c>
      <c r="B193" s="8" t="s">
        <v>258</v>
      </c>
      <c r="C193" s="113" t="s">
        <v>262</v>
      </c>
      <c r="D193" s="10"/>
      <c r="E193" s="10">
        <f t="shared" si="42"/>
        <v>0</v>
      </c>
      <c r="F193" s="10">
        <f>125+125</f>
        <v>250</v>
      </c>
      <c r="G193" s="10">
        <f t="shared" si="40"/>
        <v>250</v>
      </c>
      <c r="H193" s="10">
        <f t="shared" si="41"/>
        <v>0</v>
      </c>
      <c r="I193" s="10"/>
      <c r="J193" s="50"/>
      <c r="K193" s="11">
        <v>6873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45680</v>
      </c>
      <c r="B194" s="8" t="s">
        <v>259</v>
      </c>
      <c r="C194" s="113" t="s">
        <v>262</v>
      </c>
      <c r="D194" s="10"/>
      <c r="E194" s="10">
        <f t="shared" si="42"/>
        <v>0</v>
      </c>
      <c r="F194" s="10">
        <v>1705695.55</v>
      </c>
      <c r="G194" s="10">
        <f t="shared" si="40"/>
        <v>0</v>
      </c>
      <c r="H194" s="10">
        <f t="shared" si="41"/>
        <v>0</v>
      </c>
      <c r="I194" s="10"/>
      <c r="J194" s="50" t="s">
        <v>97</v>
      </c>
      <c r="K194" s="11">
        <v>6811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45680</v>
      </c>
      <c r="B195" s="8" t="s">
        <v>261</v>
      </c>
      <c r="C195" s="113" t="s">
        <v>262</v>
      </c>
      <c r="D195" s="10"/>
      <c r="E195" s="10">
        <f t="shared" si="42"/>
        <v>0</v>
      </c>
      <c r="F195" s="10">
        <v>89773.45</v>
      </c>
      <c r="G195" s="10">
        <f t="shared" si="40"/>
        <v>0</v>
      </c>
      <c r="H195" s="10">
        <f t="shared" si="41"/>
        <v>0</v>
      </c>
      <c r="I195" s="10"/>
      <c r="J195" s="50" t="s">
        <v>97</v>
      </c>
      <c r="K195" s="11">
        <v>6811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45681</v>
      </c>
      <c r="B196" s="8" t="s">
        <v>260</v>
      </c>
      <c r="C196" s="113" t="s">
        <v>262</v>
      </c>
      <c r="D196" s="10"/>
      <c r="E196" s="10">
        <f t="shared" si="42"/>
        <v>0</v>
      </c>
      <c r="F196" s="10">
        <v>2000</v>
      </c>
      <c r="G196" s="10">
        <f t="shared" si="40"/>
        <v>0</v>
      </c>
      <c r="H196" s="10">
        <f t="shared" si="41"/>
        <v>0</v>
      </c>
      <c r="I196" s="10"/>
      <c r="J196" s="50" t="s">
        <v>93</v>
      </c>
      <c r="K196" s="11">
        <v>6849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v>45708</v>
      </c>
      <c r="B197" s="8" t="s">
        <v>263</v>
      </c>
      <c r="C197" s="113" t="s">
        <v>266</v>
      </c>
      <c r="D197" s="10"/>
      <c r="E197" s="10">
        <f t="shared" si="42"/>
        <v>0</v>
      </c>
      <c r="F197" s="10">
        <v>998</v>
      </c>
      <c r="G197" s="10">
        <f t="shared" si="40"/>
        <v>0</v>
      </c>
      <c r="H197" s="10">
        <f t="shared" si="41"/>
        <v>0</v>
      </c>
      <c r="I197" s="10"/>
      <c r="J197" s="50" t="s">
        <v>111</v>
      </c>
      <c r="K197" s="11">
        <v>6873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>
        <v>45708</v>
      </c>
      <c r="B198" s="8" t="s">
        <v>264</v>
      </c>
      <c r="C198" s="113" t="s">
        <v>266</v>
      </c>
      <c r="D198" s="10"/>
      <c r="E198" s="10">
        <f t="shared" si="42"/>
        <v>0</v>
      </c>
      <c r="F198" s="10">
        <v>1608082.1</v>
      </c>
      <c r="G198" s="10">
        <f t="shared" si="40"/>
        <v>0</v>
      </c>
      <c r="H198" s="10">
        <f t="shared" si="41"/>
        <v>0</v>
      </c>
      <c r="I198" s="10"/>
      <c r="J198" s="50" t="s">
        <v>97</v>
      </c>
      <c r="K198" s="11">
        <v>6811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45708</v>
      </c>
      <c r="B199" s="8" t="s">
        <v>265</v>
      </c>
      <c r="C199" s="113" t="s">
        <v>266</v>
      </c>
      <c r="D199" s="10"/>
      <c r="E199" s="10">
        <f t="shared" si="42"/>
        <v>0</v>
      </c>
      <c r="F199" s="10">
        <v>84635.9</v>
      </c>
      <c r="G199" s="10">
        <f t="shared" si="40"/>
        <v>0</v>
      </c>
      <c r="H199" s="10">
        <f t="shared" si="41"/>
        <v>0</v>
      </c>
      <c r="I199" s="10"/>
      <c r="J199" s="50" t="s">
        <v>97</v>
      </c>
      <c r="K199" s="11">
        <v>6811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45734</v>
      </c>
      <c r="B200" s="8" t="s">
        <v>267</v>
      </c>
      <c r="C200" s="113" t="s">
        <v>266</v>
      </c>
      <c r="D200" s="10"/>
      <c r="E200" s="10">
        <f t="shared" si="42"/>
        <v>0</v>
      </c>
      <c r="F200" s="10">
        <v>1212861.2</v>
      </c>
      <c r="G200" s="10">
        <f t="shared" si="40"/>
        <v>0</v>
      </c>
      <c r="H200" s="10">
        <f t="shared" si="41"/>
        <v>0</v>
      </c>
      <c r="I200" s="10"/>
      <c r="J200" s="50" t="s">
        <v>269</v>
      </c>
      <c r="K200" s="11" t="s">
        <v>270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45734</v>
      </c>
      <c r="B201" s="8" t="s">
        <v>268</v>
      </c>
      <c r="C201" s="113" t="s">
        <v>266</v>
      </c>
      <c r="D201" s="10"/>
      <c r="E201" s="10">
        <f t="shared" si="42"/>
        <v>0</v>
      </c>
      <c r="F201" s="10">
        <v>63834.8</v>
      </c>
      <c r="G201" s="10">
        <f t="shared" si="40"/>
        <v>0</v>
      </c>
      <c r="H201" s="10">
        <f t="shared" si="41"/>
        <v>0</v>
      </c>
      <c r="I201" s="10"/>
      <c r="J201" s="50" t="s">
        <v>269</v>
      </c>
      <c r="K201" s="11" t="s">
        <v>270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>
        <v>45735</v>
      </c>
      <c r="B202" s="8" t="s">
        <v>271</v>
      </c>
      <c r="C202" s="113" t="s">
        <v>266</v>
      </c>
      <c r="D202" s="10"/>
      <c r="E202" s="10">
        <f t="shared" si="42"/>
        <v>0</v>
      </c>
      <c r="F202" s="10">
        <v>10418.540000000001</v>
      </c>
      <c r="G202" s="10">
        <f t="shared" ref="G202:G217" si="43">IF(J202&gt;0,0,F202)</f>
        <v>0</v>
      </c>
      <c r="H202" s="10">
        <f t="shared" ref="H202:H217" si="44">+D202</f>
        <v>0</v>
      </c>
      <c r="I202" s="10"/>
      <c r="J202" s="50" t="s">
        <v>272</v>
      </c>
      <c r="K202" s="11" t="s">
        <v>273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>
        <v>45736</v>
      </c>
      <c r="B203" s="8" t="s">
        <v>274</v>
      </c>
      <c r="C203" s="113" t="s">
        <v>266</v>
      </c>
      <c r="D203" s="10"/>
      <c r="E203" s="10">
        <f t="shared" si="42"/>
        <v>0</v>
      </c>
      <c r="F203" s="10">
        <v>24309.93</v>
      </c>
      <c r="G203" s="10">
        <f t="shared" si="43"/>
        <v>0</v>
      </c>
      <c r="H203" s="10">
        <f t="shared" si="44"/>
        <v>0</v>
      </c>
      <c r="I203" s="10"/>
      <c r="J203" s="50" t="s">
        <v>272</v>
      </c>
      <c r="K203" s="11" t="s">
        <v>273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45736</v>
      </c>
      <c r="B204" s="8" t="s">
        <v>275</v>
      </c>
      <c r="C204" s="113" t="s">
        <v>266</v>
      </c>
      <c r="D204" s="10"/>
      <c r="E204" s="10">
        <f t="shared" si="42"/>
        <v>0</v>
      </c>
      <c r="F204" s="10">
        <v>24309.919999999998</v>
      </c>
      <c r="G204" s="10">
        <f t="shared" si="43"/>
        <v>0</v>
      </c>
      <c r="H204" s="10">
        <f t="shared" si="44"/>
        <v>0</v>
      </c>
      <c r="I204" s="10"/>
      <c r="J204" s="50" t="s">
        <v>272</v>
      </c>
      <c r="K204" s="11" t="s">
        <v>273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5">
      <c r="A205" s="7">
        <v>45742</v>
      </c>
      <c r="B205" s="8" t="s">
        <v>276</v>
      </c>
      <c r="C205" s="113" t="s">
        <v>266</v>
      </c>
      <c r="D205" s="10"/>
      <c r="E205" s="10">
        <f t="shared" si="42"/>
        <v>0</v>
      </c>
      <c r="F205" s="10">
        <v>172</v>
      </c>
      <c r="G205" s="10">
        <f t="shared" si="43"/>
        <v>0</v>
      </c>
      <c r="H205" s="10">
        <f t="shared" si="44"/>
        <v>0</v>
      </c>
      <c r="I205" s="10"/>
      <c r="J205" s="129" t="s">
        <v>277</v>
      </c>
      <c r="K205" s="129" t="s">
        <v>278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>
        <v>45665</v>
      </c>
      <c r="B206" s="8" t="s">
        <v>279</v>
      </c>
      <c r="C206" s="113" t="s">
        <v>105</v>
      </c>
      <c r="D206" s="10"/>
      <c r="E206" s="10">
        <f t="shared" si="42"/>
        <v>0</v>
      </c>
      <c r="F206" s="10"/>
      <c r="G206" s="10">
        <v>76322.899999999994</v>
      </c>
      <c r="H206" s="10">
        <f t="shared" si="44"/>
        <v>0</v>
      </c>
      <c r="I206" s="10"/>
      <c r="J206" s="50" t="s">
        <v>97</v>
      </c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>
        <v>45685</v>
      </c>
      <c r="B207" s="8" t="s">
        <v>280</v>
      </c>
      <c r="C207" s="113" t="s">
        <v>105</v>
      </c>
      <c r="D207" s="10"/>
      <c r="E207" s="10">
        <f t="shared" si="42"/>
        <v>0</v>
      </c>
      <c r="F207" s="10"/>
      <c r="G207" s="10">
        <v>43412</v>
      </c>
      <c r="H207" s="10">
        <f t="shared" si="44"/>
        <v>0</v>
      </c>
      <c r="I207" s="10"/>
      <c r="J207" s="50" t="s">
        <v>97</v>
      </c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>
        <v>45727</v>
      </c>
      <c r="B208" s="8" t="s">
        <v>281</v>
      </c>
      <c r="C208" s="113" t="s">
        <v>105</v>
      </c>
      <c r="D208" s="10"/>
      <c r="E208" s="10">
        <f t="shared" si="42"/>
        <v>0</v>
      </c>
      <c r="F208" s="10"/>
      <c r="G208" s="10">
        <v>45870.69</v>
      </c>
      <c r="H208" s="10">
        <f t="shared" si="44"/>
        <v>0</v>
      </c>
      <c r="I208" s="10"/>
      <c r="J208" s="50" t="s">
        <v>97</v>
      </c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v>45645</v>
      </c>
      <c r="B209" s="8" t="s">
        <v>282</v>
      </c>
      <c r="C209" s="113" t="s">
        <v>105</v>
      </c>
      <c r="D209" s="10"/>
      <c r="E209" s="10">
        <f t="shared" ref="E209:E221" si="45">+D209</f>
        <v>0</v>
      </c>
      <c r="F209" s="10"/>
      <c r="G209" s="10">
        <v>49277.5</v>
      </c>
      <c r="H209" s="10">
        <f t="shared" si="44"/>
        <v>0</v>
      </c>
      <c r="I209" s="10"/>
      <c r="J209" s="50" t="s">
        <v>272</v>
      </c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>
        <v>45728</v>
      </c>
      <c r="B210" s="8" t="s">
        <v>283</v>
      </c>
      <c r="C210" s="113" t="s">
        <v>105</v>
      </c>
      <c r="D210" s="10"/>
      <c r="E210" s="10">
        <f t="shared" si="45"/>
        <v>0</v>
      </c>
      <c r="F210" s="10"/>
      <c r="G210" s="10">
        <v>-25200</v>
      </c>
      <c r="H210" s="10">
        <f t="shared" si="44"/>
        <v>0</v>
      </c>
      <c r="I210" s="10"/>
      <c r="J210" s="50" t="s">
        <v>93</v>
      </c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>
        <v>45750</v>
      </c>
      <c r="B211" s="8" t="s">
        <v>284</v>
      </c>
      <c r="C211" s="113" t="s">
        <v>266</v>
      </c>
      <c r="D211" s="10"/>
      <c r="E211" s="10">
        <f t="shared" si="45"/>
        <v>0</v>
      </c>
      <c r="F211" s="10">
        <v>14291.32</v>
      </c>
      <c r="G211" s="10">
        <f t="shared" si="43"/>
        <v>14291.32</v>
      </c>
      <c r="H211" s="10">
        <f t="shared" si="44"/>
        <v>0</v>
      </c>
      <c r="I211" s="10"/>
      <c r="J211" s="50"/>
      <c r="K211" s="11">
        <v>6872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>
        <v>45765</v>
      </c>
      <c r="B212" s="8" t="s">
        <v>285</v>
      </c>
      <c r="C212" s="113" t="s">
        <v>266</v>
      </c>
      <c r="D212" s="10"/>
      <c r="E212" s="10">
        <f t="shared" si="45"/>
        <v>0</v>
      </c>
      <c r="F212" s="10">
        <v>75</v>
      </c>
      <c r="G212" s="10">
        <f t="shared" si="43"/>
        <v>75</v>
      </c>
      <c r="H212" s="10">
        <f t="shared" si="44"/>
        <v>0</v>
      </c>
      <c r="I212" s="10"/>
      <c r="J212" s="50"/>
      <c r="K212" s="11">
        <v>6873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>
        <v>45770</v>
      </c>
      <c r="B213" s="8" t="s">
        <v>286</v>
      </c>
      <c r="C213" s="113" t="s">
        <v>266</v>
      </c>
      <c r="D213" s="10"/>
      <c r="E213" s="10">
        <f t="shared" si="45"/>
        <v>0</v>
      </c>
      <c r="F213" s="10">
        <v>11785</v>
      </c>
      <c r="G213" s="10">
        <f t="shared" si="43"/>
        <v>0</v>
      </c>
      <c r="H213" s="10">
        <f t="shared" si="44"/>
        <v>0</v>
      </c>
      <c r="I213" s="10"/>
      <c r="J213" s="50" t="s">
        <v>287</v>
      </c>
      <c r="K213" s="11" t="s">
        <v>288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>
        <v>45762</v>
      </c>
      <c r="B214" s="8" t="s">
        <v>289</v>
      </c>
      <c r="C214" s="113" t="s">
        <v>105</v>
      </c>
      <c r="D214" s="10"/>
      <c r="E214" s="10">
        <f t="shared" si="45"/>
        <v>0</v>
      </c>
      <c r="F214" s="10"/>
      <c r="G214" s="10">
        <v>24752</v>
      </c>
      <c r="H214" s="10">
        <f t="shared" si="44"/>
        <v>0</v>
      </c>
      <c r="I214" s="10"/>
      <c r="J214" s="50">
        <v>2375328</v>
      </c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>
        <v>45778</v>
      </c>
      <c r="B215" s="8" t="s">
        <v>290</v>
      </c>
      <c r="C215" s="113" t="s">
        <v>266</v>
      </c>
      <c r="D215" s="10"/>
      <c r="E215" s="10">
        <f t="shared" si="45"/>
        <v>0</v>
      </c>
      <c r="F215" s="10">
        <v>511220.22</v>
      </c>
      <c r="G215" s="10">
        <f t="shared" si="43"/>
        <v>0</v>
      </c>
      <c r="H215" s="10">
        <f t="shared" si="44"/>
        <v>0</v>
      </c>
      <c r="I215" s="10"/>
      <c r="J215" s="50" t="s">
        <v>149</v>
      </c>
      <c r="K215" s="11" t="s">
        <v>270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>
        <v>45779</v>
      </c>
      <c r="B216" s="8" t="s">
        <v>291</v>
      </c>
      <c r="C216" s="113" t="s">
        <v>266</v>
      </c>
      <c r="D216" s="10"/>
      <c r="E216" s="10">
        <f t="shared" si="45"/>
        <v>0</v>
      </c>
      <c r="F216" s="10">
        <v>1321812.8999999999</v>
      </c>
      <c r="G216" s="10">
        <f t="shared" si="43"/>
        <v>0</v>
      </c>
      <c r="H216" s="10">
        <f t="shared" si="44"/>
        <v>0</v>
      </c>
      <c r="I216" s="10"/>
      <c r="J216" s="50" t="s">
        <v>97</v>
      </c>
      <c r="K216" s="11" t="s">
        <v>270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>
        <v>45779</v>
      </c>
      <c r="B217" s="8" t="s">
        <v>292</v>
      </c>
      <c r="C217" s="113" t="s">
        <v>266</v>
      </c>
      <c r="D217" s="10"/>
      <c r="E217" s="10">
        <f t="shared" si="45"/>
        <v>0</v>
      </c>
      <c r="F217" s="10">
        <v>69569.100000000006</v>
      </c>
      <c r="G217" s="10">
        <f t="shared" si="43"/>
        <v>0</v>
      </c>
      <c r="H217" s="10">
        <f t="shared" si="44"/>
        <v>0</v>
      </c>
      <c r="I217" s="10"/>
      <c r="J217" s="50" t="s">
        <v>97</v>
      </c>
      <c r="K217" s="11" t="s">
        <v>270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>
        <v>45794</v>
      </c>
      <c r="B218" s="8" t="s">
        <v>293</v>
      </c>
      <c r="C218" s="113" t="s">
        <v>266</v>
      </c>
      <c r="D218" s="10"/>
      <c r="E218" s="10">
        <f t="shared" si="45"/>
        <v>0</v>
      </c>
      <c r="F218" s="10">
        <v>1158577.25</v>
      </c>
      <c r="G218" s="10">
        <f t="shared" ref="G218:G231" si="46">IF(J218&gt;0,0,F218)</f>
        <v>0</v>
      </c>
      <c r="H218" s="10">
        <f t="shared" ref="H218:H231" si="47">+D218</f>
        <v>0</v>
      </c>
      <c r="I218" s="10"/>
      <c r="J218" s="50" t="s">
        <v>97</v>
      </c>
      <c r="K218" s="11" t="s">
        <v>270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>
        <v>45794</v>
      </c>
      <c r="B219" s="8" t="s">
        <v>294</v>
      </c>
      <c r="C219" s="113" t="s">
        <v>266</v>
      </c>
      <c r="D219" s="10"/>
      <c r="E219" s="10">
        <f t="shared" si="45"/>
        <v>0</v>
      </c>
      <c r="F219" s="10">
        <v>60977.75</v>
      </c>
      <c r="G219" s="10">
        <f t="shared" si="46"/>
        <v>0</v>
      </c>
      <c r="H219" s="10">
        <f t="shared" si="47"/>
        <v>0</v>
      </c>
      <c r="I219" s="10"/>
      <c r="J219" s="50" t="s">
        <v>97</v>
      </c>
      <c r="K219" s="11" t="s">
        <v>270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>
        <v>45800</v>
      </c>
      <c r="B220" s="8" t="s">
        <v>295</v>
      </c>
      <c r="C220" s="113" t="s">
        <v>266</v>
      </c>
      <c r="D220" s="10"/>
      <c r="E220" s="10">
        <f t="shared" si="45"/>
        <v>0</v>
      </c>
      <c r="F220" s="10">
        <v>3697.8</v>
      </c>
      <c r="G220" s="10">
        <f t="shared" si="46"/>
        <v>0</v>
      </c>
      <c r="H220" s="10">
        <f t="shared" si="47"/>
        <v>0</v>
      </c>
      <c r="I220" s="10"/>
      <c r="J220" s="50" t="s">
        <v>111</v>
      </c>
      <c r="K220" s="11" t="s">
        <v>278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>
        <v>45807</v>
      </c>
      <c r="B221" s="8" t="s">
        <v>296</v>
      </c>
      <c r="C221" s="113" t="s">
        <v>266</v>
      </c>
      <c r="D221" s="10"/>
      <c r="E221" s="10">
        <f t="shared" si="45"/>
        <v>0</v>
      </c>
      <c r="F221" s="10">
        <v>1990</v>
      </c>
      <c r="G221" s="10">
        <f t="shared" si="46"/>
        <v>0</v>
      </c>
      <c r="H221" s="10">
        <f t="shared" si="47"/>
        <v>0</v>
      </c>
      <c r="I221" s="10"/>
      <c r="J221" s="50" t="s">
        <v>287</v>
      </c>
      <c r="K221" s="11" t="s">
        <v>288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>
        <v>45818</v>
      </c>
      <c r="B222" s="8" t="s">
        <v>297</v>
      </c>
      <c r="C222" s="113" t="s">
        <v>266</v>
      </c>
      <c r="D222" s="10"/>
      <c r="E222" s="10">
        <f t="shared" ref="E222:E231" si="48">+D222</f>
        <v>0</v>
      </c>
      <c r="F222" s="10">
        <v>27782.76</v>
      </c>
      <c r="G222" s="10">
        <f t="shared" si="46"/>
        <v>0</v>
      </c>
      <c r="H222" s="10">
        <f t="shared" si="47"/>
        <v>0</v>
      </c>
      <c r="I222" s="10"/>
      <c r="J222" s="50" t="s">
        <v>86</v>
      </c>
      <c r="K222" s="11" t="s">
        <v>273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>
        <v>45818</v>
      </c>
      <c r="B223" s="8" t="s">
        <v>298</v>
      </c>
      <c r="C223" s="113" t="s">
        <v>266</v>
      </c>
      <c r="D223" s="10"/>
      <c r="E223" s="10">
        <f t="shared" si="48"/>
        <v>0</v>
      </c>
      <c r="F223" s="10">
        <v>2436.1</v>
      </c>
      <c r="G223" s="10">
        <f t="shared" si="46"/>
        <v>0</v>
      </c>
      <c r="H223" s="10">
        <f t="shared" si="47"/>
        <v>0</v>
      </c>
      <c r="I223" s="10"/>
      <c r="J223" s="50" t="s">
        <v>111</v>
      </c>
      <c r="K223" s="11" t="s">
        <v>278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>
        <v>45829</v>
      </c>
      <c r="B224" s="8" t="s">
        <v>299</v>
      </c>
      <c r="C224" s="113" t="s">
        <v>266</v>
      </c>
      <c r="D224" s="10"/>
      <c r="E224" s="10">
        <f t="shared" si="48"/>
        <v>0</v>
      </c>
      <c r="F224" s="10">
        <v>2240.4</v>
      </c>
      <c r="G224" s="10">
        <f t="shared" si="46"/>
        <v>0</v>
      </c>
      <c r="H224" s="10">
        <f t="shared" si="47"/>
        <v>0</v>
      </c>
      <c r="I224" s="10"/>
      <c r="J224" s="50" t="s">
        <v>111</v>
      </c>
      <c r="K224" s="11" t="s">
        <v>278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>
        <v>45829</v>
      </c>
      <c r="B225" s="8" t="s">
        <v>300</v>
      </c>
      <c r="C225" s="113" t="s">
        <v>266</v>
      </c>
      <c r="D225" s="10"/>
      <c r="E225" s="10">
        <f t="shared" si="48"/>
        <v>0</v>
      </c>
      <c r="F225" s="10">
        <v>6600</v>
      </c>
      <c r="G225" s="10">
        <f t="shared" si="46"/>
        <v>0</v>
      </c>
      <c r="H225" s="10">
        <f t="shared" si="47"/>
        <v>0</v>
      </c>
      <c r="I225" s="10"/>
      <c r="J225" s="50" t="s">
        <v>287</v>
      </c>
      <c r="K225" s="11" t="s">
        <v>288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>
        <v>45821.344178240739</v>
      </c>
      <c r="B226" s="8" t="s">
        <v>301</v>
      </c>
      <c r="C226" s="113" t="s">
        <v>105</v>
      </c>
      <c r="D226" s="10"/>
      <c r="E226" s="10">
        <f t="shared" si="48"/>
        <v>0</v>
      </c>
      <c r="F226" s="10"/>
      <c r="G226" s="10">
        <v>38497</v>
      </c>
      <c r="H226" s="10">
        <f t="shared" si="47"/>
        <v>0</v>
      </c>
      <c r="I226" s="10"/>
      <c r="J226" s="50" t="s">
        <v>97</v>
      </c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>
        <v>45854</v>
      </c>
      <c r="B227" s="8" t="s">
        <v>302</v>
      </c>
      <c r="C227" s="113" t="s">
        <v>308</v>
      </c>
      <c r="D227" s="10"/>
      <c r="E227" s="10">
        <f t="shared" si="48"/>
        <v>0</v>
      </c>
      <c r="F227" s="10">
        <v>917923.25</v>
      </c>
      <c r="G227" s="10">
        <f t="shared" si="46"/>
        <v>0</v>
      </c>
      <c r="H227" s="10">
        <f t="shared" si="47"/>
        <v>0</v>
      </c>
      <c r="I227" s="10"/>
      <c r="J227" s="50" t="s">
        <v>97</v>
      </c>
      <c r="K227" s="11" t="s">
        <v>270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>
        <v>45854</v>
      </c>
      <c r="B228" s="8" t="s">
        <v>303</v>
      </c>
      <c r="C228" s="113" t="s">
        <v>308</v>
      </c>
      <c r="D228" s="10"/>
      <c r="E228" s="10">
        <f t="shared" si="48"/>
        <v>0</v>
      </c>
      <c r="F228" s="10">
        <v>48311.75</v>
      </c>
      <c r="G228" s="10">
        <f t="shared" si="46"/>
        <v>0</v>
      </c>
      <c r="H228" s="10">
        <f t="shared" si="47"/>
        <v>0</v>
      </c>
      <c r="I228" s="10"/>
      <c r="J228" s="50" t="s">
        <v>97</v>
      </c>
      <c r="K228" s="11" t="s">
        <v>270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>
        <v>45854</v>
      </c>
      <c r="B229" s="8" t="s">
        <v>304</v>
      </c>
      <c r="C229" s="113" t="s">
        <v>308</v>
      </c>
      <c r="D229" s="10"/>
      <c r="E229" s="10">
        <f t="shared" si="48"/>
        <v>0</v>
      </c>
      <c r="F229" s="10">
        <v>326856.05</v>
      </c>
      <c r="G229" s="10">
        <f t="shared" si="46"/>
        <v>0</v>
      </c>
      <c r="H229" s="10">
        <f t="shared" si="47"/>
        <v>0</v>
      </c>
      <c r="I229" s="10"/>
      <c r="J229" s="50" t="s">
        <v>97</v>
      </c>
      <c r="K229" s="11" t="s">
        <v>270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>
        <v>45854</v>
      </c>
      <c r="B230" s="8" t="s">
        <v>305</v>
      </c>
      <c r="C230" s="113" t="s">
        <v>308</v>
      </c>
      <c r="D230" s="10"/>
      <c r="E230" s="10">
        <f t="shared" si="48"/>
        <v>0</v>
      </c>
      <c r="F230" s="10">
        <v>17202.95</v>
      </c>
      <c r="G230" s="10">
        <f t="shared" si="46"/>
        <v>0</v>
      </c>
      <c r="H230" s="10">
        <f t="shared" si="47"/>
        <v>0</v>
      </c>
      <c r="I230" s="10"/>
      <c r="J230" s="50" t="s">
        <v>97</v>
      </c>
      <c r="K230" s="11" t="s">
        <v>270</v>
      </c>
      <c r="L230" s="10"/>
      <c r="M230" s="10"/>
      <c r="N230" s="10">
        <v>42356</v>
      </c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>
        <v>45855</v>
      </c>
      <c r="B231" s="8" t="s">
        <v>306</v>
      </c>
      <c r="C231" s="113" t="s">
        <v>308</v>
      </c>
      <c r="D231" s="10"/>
      <c r="E231" s="10">
        <f t="shared" si="48"/>
        <v>0</v>
      </c>
      <c r="F231" s="10">
        <v>2000</v>
      </c>
      <c r="G231" s="10">
        <f t="shared" si="46"/>
        <v>0</v>
      </c>
      <c r="H231" s="10">
        <f t="shared" si="47"/>
        <v>0</v>
      </c>
      <c r="I231" s="10"/>
      <c r="J231" s="50" t="s">
        <v>287</v>
      </c>
      <c r="K231" s="11" t="s">
        <v>288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>
        <v>45857</v>
      </c>
      <c r="B232" s="8" t="s">
        <v>307</v>
      </c>
      <c r="C232" s="113" t="s">
        <v>308</v>
      </c>
      <c r="D232" s="10"/>
      <c r="E232" s="10">
        <f>+D232</f>
        <v>0</v>
      </c>
      <c r="F232" s="10">
        <v>223.6</v>
      </c>
      <c r="G232" s="10">
        <f>IF(J232&gt;0,0,F232)</f>
        <v>0</v>
      </c>
      <c r="H232" s="10">
        <f>+D232</f>
        <v>0</v>
      </c>
      <c r="I232" s="10"/>
      <c r="J232" s="50" t="s">
        <v>111</v>
      </c>
      <c r="K232" s="11" t="s">
        <v>278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>
        <v>45728</v>
      </c>
      <c r="B233" s="8" t="s">
        <v>309</v>
      </c>
      <c r="C233" s="113" t="s">
        <v>105</v>
      </c>
      <c r="D233" s="10"/>
      <c r="E233" s="10">
        <f t="shared" ref="E233:E235" si="49">+D233</f>
        <v>0</v>
      </c>
      <c r="F233" s="10"/>
      <c r="G233" s="10">
        <v>25200</v>
      </c>
      <c r="H233" s="10">
        <f t="shared" ref="H233" si="50">+D233</f>
        <v>0</v>
      </c>
      <c r="I233" s="10"/>
      <c r="J233" s="84" t="s">
        <v>310</v>
      </c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x14ac:dyDescent="0.2">
      <c r="E234" s="10">
        <f t="shared" ref="E234" si="51">+D234</f>
        <v>0</v>
      </c>
      <c r="G234" s="10">
        <f>IF(J234&gt;0,0,F234)</f>
        <v>0</v>
      </c>
      <c r="H234" s="10">
        <f>+D234</f>
        <v>0</v>
      </c>
    </row>
    <row r="235" spans="1:254" x14ac:dyDescent="0.2">
      <c r="A235" s="130" t="s">
        <v>314</v>
      </c>
      <c r="E235" s="10">
        <f t="shared" si="49"/>
        <v>0</v>
      </c>
      <c r="G235" s="10">
        <f>IF(J235&gt;0,0,F235)</f>
        <v>0</v>
      </c>
      <c r="H235" s="10">
        <f>+D235</f>
        <v>0</v>
      </c>
    </row>
    <row r="236" spans="1:254" x14ac:dyDescent="0.2">
      <c r="A236" s="51">
        <v>45871</v>
      </c>
      <c r="B236" s="52" t="s">
        <v>311</v>
      </c>
      <c r="C236" s="105" t="s">
        <v>266</v>
      </c>
      <c r="E236" s="10">
        <f t="shared" ref="E236:E297" si="52">+D236</f>
        <v>0</v>
      </c>
      <c r="F236" s="12">
        <v>30692.58</v>
      </c>
      <c r="G236" s="10">
        <f t="shared" ref="G236:G297" si="53">IF(J236&gt;0,0,F236)</f>
        <v>0</v>
      </c>
      <c r="H236" s="10">
        <f t="shared" ref="H236:H297" si="54">+D236</f>
        <v>0</v>
      </c>
      <c r="J236" s="84" t="s">
        <v>86</v>
      </c>
      <c r="K236" s="85" t="s">
        <v>273</v>
      </c>
    </row>
    <row r="237" spans="1:254" x14ac:dyDescent="0.2">
      <c r="A237" s="51">
        <v>45873</v>
      </c>
      <c r="B237" s="52" t="s">
        <v>312</v>
      </c>
      <c r="C237" s="105" t="s">
        <v>266</v>
      </c>
      <c r="E237" s="10">
        <f t="shared" si="52"/>
        <v>0</v>
      </c>
      <c r="F237" s="12">
        <v>24638.75</v>
      </c>
      <c r="G237" s="10">
        <f t="shared" si="53"/>
        <v>0</v>
      </c>
      <c r="H237" s="10">
        <f t="shared" si="54"/>
        <v>0</v>
      </c>
      <c r="J237" s="84" t="s">
        <v>86</v>
      </c>
      <c r="K237" s="85" t="s">
        <v>273</v>
      </c>
    </row>
    <row r="238" spans="1:254" x14ac:dyDescent="0.2">
      <c r="A238" s="51">
        <v>45873</v>
      </c>
      <c r="B238" s="52" t="s">
        <v>313</v>
      </c>
      <c r="C238" s="105" t="s">
        <v>266</v>
      </c>
      <c r="E238" s="10">
        <f t="shared" si="52"/>
        <v>0</v>
      </c>
      <c r="F238" s="12">
        <v>4927.75</v>
      </c>
      <c r="G238" s="10">
        <f t="shared" si="53"/>
        <v>0</v>
      </c>
      <c r="H238" s="10">
        <f t="shared" si="54"/>
        <v>0</v>
      </c>
      <c r="J238" s="84" t="s">
        <v>86</v>
      </c>
      <c r="K238" s="85" t="s">
        <v>273</v>
      </c>
    </row>
    <row r="239" spans="1:254" x14ac:dyDescent="0.2">
      <c r="A239" s="51">
        <v>45867</v>
      </c>
      <c r="B239" s="8" t="s">
        <v>315</v>
      </c>
      <c r="C239" s="105" t="s">
        <v>105</v>
      </c>
      <c r="E239" s="10">
        <f t="shared" si="52"/>
        <v>0</v>
      </c>
      <c r="F239" s="12"/>
      <c r="G239" s="10">
        <v>42356</v>
      </c>
      <c r="H239" s="10">
        <f t="shared" si="54"/>
        <v>0</v>
      </c>
      <c r="J239" s="84">
        <v>2375328</v>
      </c>
    </row>
    <row r="240" spans="1:254" x14ac:dyDescent="0.2">
      <c r="A240" s="51">
        <v>45895</v>
      </c>
      <c r="B240" s="52" t="s">
        <v>316</v>
      </c>
      <c r="C240" s="105" t="s">
        <v>266</v>
      </c>
      <c r="E240" s="10">
        <f t="shared" si="52"/>
        <v>0</v>
      </c>
      <c r="F240" s="12">
        <v>1024.75</v>
      </c>
      <c r="G240" s="10">
        <f t="shared" si="53"/>
        <v>0</v>
      </c>
      <c r="H240" s="10">
        <f t="shared" si="54"/>
        <v>0</v>
      </c>
      <c r="J240" s="84" t="s">
        <v>111</v>
      </c>
      <c r="K240" s="85" t="s">
        <v>278</v>
      </c>
    </row>
    <row r="241" spans="1:11" x14ac:dyDescent="0.2">
      <c r="A241" s="51">
        <v>45897</v>
      </c>
      <c r="B241" s="52" t="s">
        <v>317</v>
      </c>
      <c r="C241" s="105" t="s">
        <v>266</v>
      </c>
      <c r="E241" s="10">
        <f t="shared" si="52"/>
        <v>0</v>
      </c>
      <c r="F241" s="12">
        <v>316585.59999999998</v>
      </c>
      <c r="G241" s="10">
        <f t="shared" si="53"/>
        <v>0</v>
      </c>
      <c r="H241" s="10">
        <f t="shared" si="54"/>
        <v>0</v>
      </c>
      <c r="J241" s="84" t="s">
        <v>97</v>
      </c>
      <c r="K241" s="85" t="s">
        <v>270</v>
      </c>
    </row>
    <row r="242" spans="1:11" x14ac:dyDescent="0.2">
      <c r="A242" s="51">
        <v>45897</v>
      </c>
      <c r="B242" s="52" t="s">
        <v>318</v>
      </c>
      <c r="C242" s="105" t="s">
        <v>266</v>
      </c>
      <c r="E242" s="10">
        <f t="shared" si="52"/>
        <v>0</v>
      </c>
      <c r="F242" s="12">
        <v>16662.400000000001</v>
      </c>
      <c r="G242" s="10">
        <f t="shared" si="53"/>
        <v>0</v>
      </c>
      <c r="H242" s="10">
        <f t="shared" si="54"/>
        <v>0</v>
      </c>
      <c r="J242" s="84" t="s">
        <v>97</v>
      </c>
      <c r="K242" s="85" t="s">
        <v>270</v>
      </c>
    </row>
    <row r="243" spans="1:11" x14ac:dyDescent="0.2">
      <c r="A243" s="51">
        <v>45905</v>
      </c>
      <c r="B243" s="52" t="s">
        <v>319</v>
      </c>
      <c r="C243" s="105" t="s">
        <v>266</v>
      </c>
      <c r="E243" s="10">
        <f t="shared" si="52"/>
        <v>0</v>
      </c>
      <c r="F243" s="12">
        <v>4927.75</v>
      </c>
      <c r="G243" s="10">
        <f t="shared" si="53"/>
        <v>0</v>
      </c>
      <c r="H243" s="10">
        <f t="shared" si="54"/>
        <v>0</v>
      </c>
      <c r="J243" s="84" t="s">
        <v>86</v>
      </c>
      <c r="K243" s="85" t="s">
        <v>273</v>
      </c>
    </row>
    <row r="244" spans="1:11" x14ac:dyDescent="0.2">
      <c r="A244" s="51">
        <v>45922</v>
      </c>
      <c r="B244" s="52" t="s">
        <v>320</v>
      </c>
      <c r="C244" s="105" t="s">
        <v>266</v>
      </c>
      <c r="E244" s="10">
        <f t="shared" si="52"/>
        <v>0</v>
      </c>
      <c r="F244" s="12">
        <v>222642.95</v>
      </c>
      <c r="G244" s="10">
        <f t="shared" si="53"/>
        <v>0</v>
      </c>
      <c r="H244" s="10">
        <f t="shared" si="54"/>
        <v>0</v>
      </c>
      <c r="J244" s="84" t="s">
        <v>97</v>
      </c>
      <c r="K244" s="85" t="s">
        <v>270</v>
      </c>
    </row>
    <row r="245" spans="1:11" x14ac:dyDescent="0.2">
      <c r="A245" s="51">
        <v>45922</v>
      </c>
      <c r="B245" s="52" t="s">
        <v>321</v>
      </c>
      <c r="C245" s="105" t="s">
        <v>266</v>
      </c>
      <c r="E245" s="10">
        <f t="shared" si="52"/>
        <v>0</v>
      </c>
      <c r="F245" s="12">
        <v>11718.05</v>
      </c>
      <c r="G245" s="10">
        <f t="shared" si="53"/>
        <v>0</v>
      </c>
      <c r="H245" s="10">
        <f t="shared" si="54"/>
        <v>0</v>
      </c>
      <c r="J245" s="84" t="s">
        <v>97</v>
      </c>
      <c r="K245" s="85" t="s">
        <v>270</v>
      </c>
    </row>
    <row r="246" spans="1:11" x14ac:dyDescent="0.2">
      <c r="A246" s="51">
        <v>45904</v>
      </c>
      <c r="B246" s="103" t="s">
        <v>322</v>
      </c>
      <c r="C246" s="105" t="s">
        <v>105</v>
      </c>
      <c r="E246" s="10">
        <f t="shared" si="52"/>
        <v>0</v>
      </c>
      <c r="F246" s="12"/>
      <c r="G246" s="10">
        <v>29586</v>
      </c>
      <c r="H246" s="10">
        <f t="shared" si="54"/>
        <v>0</v>
      </c>
      <c r="J246" s="84" t="s">
        <v>97</v>
      </c>
    </row>
    <row r="247" spans="1:11" x14ac:dyDescent="0.2">
      <c r="A247" s="51">
        <v>45950</v>
      </c>
      <c r="B247" s="52" t="s">
        <v>323</v>
      </c>
      <c r="C247" s="105" t="s">
        <v>266</v>
      </c>
      <c r="E247" s="10">
        <f t="shared" si="52"/>
        <v>0</v>
      </c>
      <c r="F247" s="12">
        <v>147</v>
      </c>
      <c r="G247" s="10">
        <f t="shared" si="53"/>
        <v>0</v>
      </c>
      <c r="H247" s="10">
        <f t="shared" si="54"/>
        <v>0</v>
      </c>
      <c r="J247" s="84" t="s">
        <v>111</v>
      </c>
      <c r="K247" s="85" t="s">
        <v>278</v>
      </c>
    </row>
    <row r="248" spans="1:11" x14ac:dyDescent="0.2">
      <c r="A248" s="51">
        <v>45948</v>
      </c>
      <c r="B248" s="52" t="s">
        <v>324</v>
      </c>
      <c r="C248" s="105" t="s">
        <v>266</v>
      </c>
      <c r="E248" s="10">
        <f t="shared" si="52"/>
        <v>0</v>
      </c>
      <c r="F248" s="12">
        <v>2825</v>
      </c>
      <c r="G248" s="10">
        <f t="shared" si="53"/>
        <v>0</v>
      </c>
      <c r="H248" s="10">
        <f t="shared" si="54"/>
        <v>0</v>
      </c>
      <c r="J248" s="84" t="s">
        <v>287</v>
      </c>
      <c r="K248" s="85" t="s">
        <v>288</v>
      </c>
    </row>
    <row r="249" spans="1:11" x14ac:dyDescent="0.2">
      <c r="A249" s="51">
        <v>45948</v>
      </c>
      <c r="B249" s="52" t="s">
        <v>325</v>
      </c>
      <c r="C249" s="105" t="s">
        <v>266</v>
      </c>
      <c r="E249" s="10">
        <f t="shared" si="52"/>
        <v>0</v>
      </c>
      <c r="F249" s="12">
        <v>133562.4</v>
      </c>
      <c r="G249" s="10">
        <f t="shared" si="53"/>
        <v>0</v>
      </c>
      <c r="H249" s="10">
        <f t="shared" si="54"/>
        <v>0</v>
      </c>
      <c r="J249" s="84" t="s">
        <v>97</v>
      </c>
      <c r="K249" s="85" t="s">
        <v>270</v>
      </c>
    </row>
    <row r="250" spans="1:11" x14ac:dyDescent="0.2">
      <c r="A250" s="51">
        <v>45948</v>
      </c>
      <c r="B250" s="52" t="s">
        <v>326</v>
      </c>
      <c r="C250" s="105" t="s">
        <v>266</v>
      </c>
      <c r="E250" s="10">
        <f t="shared" si="52"/>
        <v>0</v>
      </c>
      <c r="F250" s="12">
        <v>7029.6</v>
      </c>
      <c r="G250" s="10">
        <f t="shared" si="53"/>
        <v>0</v>
      </c>
      <c r="H250" s="10">
        <f t="shared" si="54"/>
        <v>0</v>
      </c>
      <c r="J250" s="84" t="s">
        <v>97</v>
      </c>
      <c r="K250" s="85" t="s">
        <v>270</v>
      </c>
    </row>
    <row r="251" spans="1:11" x14ac:dyDescent="0.2">
      <c r="A251" s="51">
        <v>45968</v>
      </c>
      <c r="B251" s="52" t="s">
        <v>327</v>
      </c>
      <c r="C251" s="105" t="s">
        <v>266</v>
      </c>
      <c r="E251" s="10">
        <f t="shared" si="52"/>
        <v>0</v>
      </c>
      <c r="F251" s="53">
        <v>1762246.12</v>
      </c>
      <c r="G251" s="10">
        <f t="shared" si="53"/>
        <v>0</v>
      </c>
      <c r="H251" s="10">
        <f t="shared" si="54"/>
        <v>0</v>
      </c>
      <c r="J251" s="84" t="s">
        <v>149</v>
      </c>
      <c r="K251" s="85" t="s">
        <v>270</v>
      </c>
    </row>
    <row r="252" spans="1:11" x14ac:dyDescent="0.2">
      <c r="A252" s="51">
        <v>45968</v>
      </c>
      <c r="B252" s="52" t="s">
        <v>328</v>
      </c>
      <c r="C252" s="105" t="s">
        <v>266</v>
      </c>
      <c r="E252" s="10">
        <f t="shared" si="52"/>
        <v>0</v>
      </c>
      <c r="F252" s="53">
        <v>33627.15</v>
      </c>
      <c r="G252" s="10">
        <f t="shared" si="53"/>
        <v>0</v>
      </c>
      <c r="H252" s="10">
        <f t="shared" si="54"/>
        <v>0</v>
      </c>
      <c r="J252" s="84" t="s">
        <v>97</v>
      </c>
      <c r="K252" s="85" t="s">
        <v>270</v>
      </c>
    </row>
    <row r="253" spans="1:11" x14ac:dyDescent="0.2">
      <c r="A253" s="51">
        <v>45968</v>
      </c>
      <c r="B253" s="52" t="s">
        <v>329</v>
      </c>
      <c r="C253" s="105" t="s">
        <v>266</v>
      </c>
      <c r="E253" s="10">
        <f t="shared" si="52"/>
        <v>0</v>
      </c>
      <c r="F253" s="53">
        <v>1769.85</v>
      </c>
      <c r="G253" s="10">
        <f t="shared" si="53"/>
        <v>0</v>
      </c>
      <c r="H253" s="10">
        <f t="shared" si="54"/>
        <v>0</v>
      </c>
      <c r="J253" s="84" t="s">
        <v>97</v>
      </c>
      <c r="K253" s="85" t="s">
        <v>270</v>
      </c>
    </row>
    <row r="254" spans="1:11" x14ac:dyDescent="0.2">
      <c r="A254" s="51">
        <v>45982</v>
      </c>
      <c r="B254" s="52" t="s">
        <v>330</v>
      </c>
      <c r="C254" s="105" t="s">
        <v>308</v>
      </c>
      <c r="E254" s="10">
        <f t="shared" si="52"/>
        <v>0</v>
      </c>
      <c r="F254" s="53">
        <v>37500</v>
      </c>
      <c r="G254" s="10">
        <f t="shared" si="53"/>
        <v>0</v>
      </c>
      <c r="H254" s="10">
        <f t="shared" si="54"/>
        <v>0</v>
      </c>
      <c r="J254" s="84" t="s">
        <v>86</v>
      </c>
      <c r="K254" s="85" t="s">
        <v>273</v>
      </c>
    </row>
    <row r="255" spans="1:11" x14ac:dyDescent="0.2">
      <c r="A255" s="51">
        <v>45982</v>
      </c>
      <c r="B255" s="52" t="s">
        <v>331</v>
      </c>
      <c r="C255" s="105" t="s">
        <v>308</v>
      </c>
      <c r="E255" s="10">
        <f t="shared" si="52"/>
        <v>0</v>
      </c>
      <c r="F255" s="53">
        <v>12000</v>
      </c>
      <c r="G255" s="10">
        <f t="shared" si="53"/>
        <v>0</v>
      </c>
      <c r="H255" s="10">
        <f t="shared" si="54"/>
        <v>0</v>
      </c>
      <c r="J255" s="84" t="s">
        <v>86</v>
      </c>
      <c r="K255" s="85" t="s">
        <v>273</v>
      </c>
    </row>
    <row r="256" spans="1:11" x14ac:dyDescent="0.2">
      <c r="A256" s="51">
        <v>45980</v>
      </c>
      <c r="B256" s="52" t="s">
        <v>332</v>
      </c>
      <c r="C256" s="105" t="s">
        <v>308</v>
      </c>
      <c r="E256" s="10">
        <f t="shared" si="52"/>
        <v>0</v>
      </c>
      <c r="F256" s="53">
        <v>230406.67</v>
      </c>
      <c r="G256" s="10">
        <f t="shared" si="53"/>
        <v>0</v>
      </c>
      <c r="H256" s="10">
        <f t="shared" si="54"/>
        <v>0</v>
      </c>
      <c r="J256" s="84" t="s">
        <v>149</v>
      </c>
      <c r="K256" s="85" t="s">
        <v>270</v>
      </c>
    </row>
    <row r="257" spans="1:12" x14ac:dyDescent="0.2">
      <c r="A257" s="51">
        <v>45981</v>
      </c>
      <c r="B257" s="52" t="s">
        <v>333</v>
      </c>
      <c r="C257" s="105" t="s">
        <v>308</v>
      </c>
      <c r="E257" s="10">
        <f t="shared" si="52"/>
        <v>0</v>
      </c>
      <c r="F257" s="53">
        <v>4927.75</v>
      </c>
      <c r="G257" s="10">
        <f t="shared" si="53"/>
        <v>0</v>
      </c>
      <c r="H257" s="10">
        <f t="shared" si="54"/>
        <v>0</v>
      </c>
      <c r="J257" s="84" t="s">
        <v>86</v>
      </c>
      <c r="K257" s="85" t="s">
        <v>273</v>
      </c>
    </row>
    <row r="258" spans="1:12" x14ac:dyDescent="0.2">
      <c r="A258" s="51">
        <v>45671</v>
      </c>
      <c r="B258" s="52" t="s">
        <v>334</v>
      </c>
      <c r="C258" s="105" t="s">
        <v>308</v>
      </c>
      <c r="D258" s="12">
        <v>138911.19</v>
      </c>
      <c r="E258" s="10">
        <f t="shared" si="52"/>
        <v>138911.19</v>
      </c>
      <c r="G258" s="10">
        <f t="shared" si="53"/>
        <v>0</v>
      </c>
      <c r="H258" s="10">
        <f t="shared" si="54"/>
        <v>138911.19</v>
      </c>
      <c r="K258" s="85">
        <v>4761</v>
      </c>
    </row>
    <row r="259" spans="1:12" x14ac:dyDescent="0.2">
      <c r="A259" s="51">
        <v>45671</v>
      </c>
      <c r="B259" s="134" t="s">
        <v>341</v>
      </c>
      <c r="C259" s="105" t="s">
        <v>266</v>
      </c>
      <c r="E259" s="10">
        <f t="shared" si="52"/>
        <v>0</v>
      </c>
      <c r="G259" s="10">
        <f t="shared" si="53"/>
        <v>0</v>
      </c>
      <c r="H259" s="10">
        <f t="shared" si="54"/>
        <v>0</v>
      </c>
      <c r="K259" s="85">
        <v>4760</v>
      </c>
      <c r="L259" s="12">
        <v>138911.19</v>
      </c>
    </row>
    <row r="260" spans="1:12" x14ac:dyDescent="0.2">
      <c r="A260" s="51">
        <v>46037</v>
      </c>
      <c r="B260" s="52" t="s">
        <v>339</v>
      </c>
      <c r="C260" s="105" t="s">
        <v>266</v>
      </c>
      <c r="E260" s="10">
        <f t="shared" si="52"/>
        <v>0</v>
      </c>
      <c r="F260" s="53">
        <v>18134.55</v>
      </c>
      <c r="G260" s="10">
        <f t="shared" si="53"/>
        <v>0</v>
      </c>
      <c r="H260" s="10">
        <f t="shared" si="54"/>
        <v>0</v>
      </c>
      <c r="J260" s="84" t="s">
        <v>97</v>
      </c>
      <c r="K260" s="85" t="s">
        <v>270</v>
      </c>
    </row>
    <row r="261" spans="1:12" x14ac:dyDescent="0.2">
      <c r="A261" s="51">
        <v>46037</v>
      </c>
      <c r="B261" s="52" t="s">
        <v>342</v>
      </c>
      <c r="C261" s="105" t="s">
        <v>266</v>
      </c>
      <c r="E261" s="10">
        <f t="shared" si="52"/>
        <v>0</v>
      </c>
      <c r="F261" s="53">
        <v>954.45</v>
      </c>
      <c r="G261" s="10">
        <f t="shared" si="53"/>
        <v>0</v>
      </c>
      <c r="H261" s="10">
        <f t="shared" si="54"/>
        <v>0</v>
      </c>
      <c r="J261" s="84" t="s">
        <v>97</v>
      </c>
      <c r="K261" s="85" t="s">
        <v>270</v>
      </c>
    </row>
    <row r="262" spans="1:12" x14ac:dyDescent="0.2">
      <c r="A262" s="51">
        <v>46326</v>
      </c>
      <c r="B262" s="134" t="s">
        <v>343</v>
      </c>
      <c r="C262" s="105" t="s">
        <v>105</v>
      </c>
      <c r="E262" s="10">
        <f t="shared" si="52"/>
        <v>0</v>
      </c>
      <c r="G262" s="10">
        <v>-177546.75</v>
      </c>
      <c r="H262" s="10">
        <f t="shared" si="54"/>
        <v>0</v>
      </c>
      <c r="J262" s="84">
        <v>2370539</v>
      </c>
    </row>
    <row r="263" spans="1:12" x14ac:dyDescent="0.2">
      <c r="A263" s="51">
        <v>46053</v>
      </c>
      <c r="B263" s="52" t="s">
        <v>344</v>
      </c>
      <c r="C263" s="105" t="s">
        <v>266</v>
      </c>
      <c r="E263" s="10">
        <f t="shared" si="52"/>
        <v>0</v>
      </c>
      <c r="G263" s="10">
        <f t="shared" si="53"/>
        <v>0</v>
      </c>
      <c r="H263" s="10">
        <f t="shared" si="54"/>
        <v>0</v>
      </c>
      <c r="I263" s="12">
        <v>138911.19</v>
      </c>
      <c r="K263" s="85">
        <v>4760</v>
      </c>
    </row>
    <row r="264" spans="1:12" x14ac:dyDescent="0.2">
      <c r="A264" s="51">
        <v>46092</v>
      </c>
      <c r="B264" s="52" t="s">
        <v>345</v>
      </c>
      <c r="C264" s="105" t="s">
        <v>266</v>
      </c>
      <c r="E264" s="10">
        <f t="shared" si="52"/>
        <v>0</v>
      </c>
      <c r="F264" s="53">
        <v>6722.2</v>
      </c>
      <c r="G264" s="10">
        <f t="shared" si="53"/>
        <v>0</v>
      </c>
      <c r="H264" s="10">
        <f t="shared" si="54"/>
        <v>0</v>
      </c>
      <c r="J264" s="84" t="s">
        <v>97</v>
      </c>
      <c r="K264" s="85" t="s">
        <v>270</v>
      </c>
    </row>
    <row r="265" spans="1:12" x14ac:dyDescent="0.2">
      <c r="A265" s="51">
        <v>46092</v>
      </c>
      <c r="B265" s="52" t="s">
        <v>346</v>
      </c>
      <c r="C265" s="105" t="s">
        <v>266</v>
      </c>
      <c r="E265" s="10">
        <f t="shared" si="52"/>
        <v>0</v>
      </c>
      <c r="F265" s="53">
        <v>353.8</v>
      </c>
      <c r="G265" s="10">
        <f t="shared" si="53"/>
        <v>0</v>
      </c>
      <c r="H265" s="10">
        <f t="shared" si="54"/>
        <v>0</v>
      </c>
      <c r="J265" s="84" t="s">
        <v>97</v>
      </c>
      <c r="K265" s="85" t="s">
        <v>270</v>
      </c>
    </row>
    <row r="266" spans="1:12" x14ac:dyDescent="0.2">
      <c r="A266" s="51">
        <v>46093</v>
      </c>
      <c r="B266" s="52" t="s">
        <v>347</v>
      </c>
      <c r="C266" s="105" t="s">
        <v>266</v>
      </c>
      <c r="E266" s="10">
        <f t="shared" si="52"/>
        <v>0</v>
      </c>
      <c r="F266" s="53">
        <v>49332.55</v>
      </c>
      <c r="G266" s="10">
        <f t="shared" si="53"/>
        <v>0</v>
      </c>
      <c r="H266" s="10">
        <f t="shared" si="54"/>
        <v>0</v>
      </c>
      <c r="J266" s="84" t="s">
        <v>97</v>
      </c>
      <c r="K266" s="85" t="s">
        <v>270</v>
      </c>
    </row>
    <row r="267" spans="1:12" x14ac:dyDescent="0.2">
      <c r="A267" s="51">
        <v>46093</v>
      </c>
      <c r="B267" s="52" t="s">
        <v>348</v>
      </c>
      <c r="C267" s="105" t="s">
        <v>266</v>
      </c>
      <c r="E267" s="10">
        <f t="shared" si="52"/>
        <v>0</v>
      </c>
      <c r="F267" s="53">
        <v>2596.4499999999998</v>
      </c>
      <c r="G267" s="10">
        <f t="shared" si="53"/>
        <v>0</v>
      </c>
      <c r="H267" s="10">
        <f t="shared" si="54"/>
        <v>0</v>
      </c>
      <c r="J267" s="84" t="s">
        <v>97</v>
      </c>
      <c r="K267" s="85" t="s">
        <v>270</v>
      </c>
    </row>
    <row r="268" spans="1:12" x14ac:dyDescent="0.2">
      <c r="A268" s="51" t="s">
        <v>349</v>
      </c>
      <c r="B268" s="52" t="s">
        <v>350</v>
      </c>
      <c r="D268" s="53">
        <v>138911.19</v>
      </c>
      <c r="E268" s="10">
        <f t="shared" si="52"/>
        <v>138911.19</v>
      </c>
      <c r="G268" s="10">
        <f t="shared" si="53"/>
        <v>0</v>
      </c>
      <c r="H268" s="10">
        <f t="shared" si="54"/>
        <v>138911.19</v>
      </c>
      <c r="K268" s="85" t="s">
        <v>351</v>
      </c>
    </row>
    <row r="269" spans="1:12" x14ac:dyDescent="0.2">
      <c r="A269" s="51" t="s">
        <v>349</v>
      </c>
      <c r="B269" s="52" t="s">
        <v>350</v>
      </c>
      <c r="D269" s="53">
        <v>-138911.19</v>
      </c>
      <c r="E269" s="10">
        <f t="shared" si="52"/>
        <v>-138911.19</v>
      </c>
      <c r="G269" s="10">
        <f t="shared" si="53"/>
        <v>0</v>
      </c>
      <c r="H269" s="10">
        <f t="shared" si="54"/>
        <v>-138911.19</v>
      </c>
      <c r="K269" s="85" t="s">
        <v>352</v>
      </c>
    </row>
    <row r="270" spans="1:12" x14ac:dyDescent="0.2">
      <c r="E270" s="10">
        <f t="shared" si="52"/>
        <v>0</v>
      </c>
      <c r="G270" s="10">
        <f t="shared" si="53"/>
        <v>0</v>
      </c>
      <c r="H270" s="10">
        <f t="shared" si="54"/>
        <v>0</v>
      </c>
    </row>
    <row r="271" spans="1:12" x14ac:dyDescent="0.2">
      <c r="A271" s="130" t="s">
        <v>353</v>
      </c>
      <c r="E271" s="10">
        <f t="shared" si="52"/>
        <v>0</v>
      </c>
      <c r="G271" s="10">
        <f t="shared" si="53"/>
        <v>0</v>
      </c>
      <c r="H271" s="10">
        <f t="shared" si="54"/>
        <v>0</v>
      </c>
    </row>
    <row r="272" spans="1:12" x14ac:dyDescent="0.2">
      <c r="E272" s="10">
        <f t="shared" si="52"/>
        <v>0</v>
      </c>
      <c r="G272" s="10">
        <f t="shared" si="53"/>
        <v>0</v>
      </c>
      <c r="H272" s="10">
        <f t="shared" si="54"/>
        <v>0</v>
      </c>
    </row>
    <row r="273" spans="5:8" x14ac:dyDescent="0.2">
      <c r="E273" s="10">
        <f t="shared" si="52"/>
        <v>0</v>
      </c>
      <c r="G273" s="10">
        <f t="shared" si="53"/>
        <v>0</v>
      </c>
      <c r="H273" s="10">
        <f t="shared" si="54"/>
        <v>0</v>
      </c>
    </row>
    <row r="274" spans="5:8" x14ac:dyDescent="0.2">
      <c r="E274" s="10">
        <f t="shared" si="52"/>
        <v>0</v>
      </c>
      <c r="G274" s="10">
        <f t="shared" si="53"/>
        <v>0</v>
      </c>
      <c r="H274" s="10">
        <f t="shared" si="54"/>
        <v>0</v>
      </c>
    </row>
    <row r="275" spans="5:8" x14ac:dyDescent="0.2">
      <c r="E275" s="10">
        <f t="shared" si="52"/>
        <v>0</v>
      </c>
      <c r="G275" s="10">
        <f t="shared" si="53"/>
        <v>0</v>
      </c>
      <c r="H275" s="10">
        <f t="shared" si="54"/>
        <v>0</v>
      </c>
    </row>
    <row r="276" spans="5:8" x14ac:dyDescent="0.2">
      <c r="E276" s="10">
        <f t="shared" si="52"/>
        <v>0</v>
      </c>
      <c r="G276" s="10">
        <f t="shared" si="53"/>
        <v>0</v>
      </c>
      <c r="H276" s="10">
        <f t="shared" si="54"/>
        <v>0</v>
      </c>
    </row>
    <row r="277" spans="5:8" x14ac:dyDescent="0.2">
      <c r="E277" s="10">
        <f t="shared" si="52"/>
        <v>0</v>
      </c>
      <c r="G277" s="10">
        <f t="shared" si="53"/>
        <v>0</v>
      </c>
      <c r="H277" s="10">
        <f t="shared" si="54"/>
        <v>0</v>
      </c>
    </row>
    <row r="278" spans="5:8" x14ac:dyDescent="0.2">
      <c r="E278" s="10">
        <f t="shared" si="52"/>
        <v>0</v>
      </c>
      <c r="G278" s="10">
        <f t="shared" si="53"/>
        <v>0</v>
      </c>
      <c r="H278" s="10">
        <f t="shared" si="54"/>
        <v>0</v>
      </c>
    </row>
    <row r="279" spans="5:8" x14ac:dyDescent="0.2">
      <c r="E279" s="10">
        <f t="shared" si="52"/>
        <v>0</v>
      </c>
      <c r="G279" s="10">
        <f t="shared" si="53"/>
        <v>0</v>
      </c>
      <c r="H279" s="10">
        <f t="shared" si="54"/>
        <v>0</v>
      </c>
    </row>
    <row r="280" spans="5:8" x14ac:dyDescent="0.2">
      <c r="E280" s="10">
        <f t="shared" si="52"/>
        <v>0</v>
      </c>
      <c r="G280" s="10">
        <f t="shared" si="53"/>
        <v>0</v>
      </c>
      <c r="H280" s="10">
        <f t="shared" si="54"/>
        <v>0</v>
      </c>
    </row>
    <row r="281" spans="5:8" x14ac:dyDescent="0.2">
      <c r="E281" s="10">
        <f t="shared" si="52"/>
        <v>0</v>
      </c>
      <c r="G281" s="10">
        <f t="shared" si="53"/>
        <v>0</v>
      </c>
      <c r="H281" s="10">
        <f t="shared" si="54"/>
        <v>0</v>
      </c>
    </row>
    <row r="282" spans="5:8" x14ac:dyDescent="0.2">
      <c r="E282" s="10">
        <f t="shared" si="52"/>
        <v>0</v>
      </c>
      <c r="G282" s="10">
        <f t="shared" si="53"/>
        <v>0</v>
      </c>
      <c r="H282" s="10">
        <f t="shared" si="54"/>
        <v>0</v>
      </c>
    </row>
    <row r="283" spans="5:8" x14ac:dyDescent="0.2">
      <c r="E283" s="10">
        <f t="shared" si="52"/>
        <v>0</v>
      </c>
      <c r="G283" s="10">
        <f t="shared" si="53"/>
        <v>0</v>
      </c>
      <c r="H283" s="10">
        <f t="shared" si="54"/>
        <v>0</v>
      </c>
    </row>
    <row r="284" spans="5:8" x14ac:dyDescent="0.2">
      <c r="E284" s="10">
        <f t="shared" si="52"/>
        <v>0</v>
      </c>
      <c r="G284" s="10">
        <f t="shared" si="53"/>
        <v>0</v>
      </c>
      <c r="H284" s="10">
        <f t="shared" si="54"/>
        <v>0</v>
      </c>
    </row>
    <row r="285" spans="5:8" x14ac:dyDescent="0.2">
      <c r="E285" s="10">
        <f t="shared" si="52"/>
        <v>0</v>
      </c>
      <c r="G285" s="10">
        <f t="shared" si="53"/>
        <v>0</v>
      </c>
      <c r="H285" s="10">
        <f t="shared" si="54"/>
        <v>0</v>
      </c>
    </row>
    <row r="286" spans="5:8" x14ac:dyDescent="0.2">
      <c r="E286" s="10">
        <f t="shared" si="52"/>
        <v>0</v>
      </c>
      <c r="G286" s="10">
        <f t="shared" si="53"/>
        <v>0</v>
      </c>
      <c r="H286" s="10">
        <f t="shared" si="54"/>
        <v>0</v>
      </c>
    </row>
    <row r="287" spans="5:8" x14ac:dyDescent="0.2">
      <c r="E287" s="10">
        <f t="shared" si="52"/>
        <v>0</v>
      </c>
      <c r="G287" s="10">
        <f t="shared" si="53"/>
        <v>0</v>
      </c>
      <c r="H287" s="10">
        <f t="shared" si="54"/>
        <v>0</v>
      </c>
    </row>
    <row r="288" spans="5:8" x14ac:dyDescent="0.2">
      <c r="E288" s="10">
        <f t="shared" si="52"/>
        <v>0</v>
      </c>
      <c r="G288" s="10">
        <f t="shared" si="53"/>
        <v>0</v>
      </c>
      <c r="H288" s="10">
        <f t="shared" si="54"/>
        <v>0</v>
      </c>
    </row>
    <row r="289" spans="5:8" x14ac:dyDescent="0.2">
      <c r="E289" s="10">
        <f t="shared" si="52"/>
        <v>0</v>
      </c>
      <c r="G289" s="10">
        <f t="shared" si="53"/>
        <v>0</v>
      </c>
      <c r="H289" s="10">
        <f t="shared" si="54"/>
        <v>0</v>
      </c>
    </row>
    <row r="290" spans="5:8" x14ac:dyDescent="0.2">
      <c r="E290" s="10">
        <f t="shared" si="52"/>
        <v>0</v>
      </c>
      <c r="G290" s="10">
        <f t="shared" si="53"/>
        <v>0</v>
      </c>
      <c r="H290" s="10">
        <f t="shared" si="54"/>
        <v>0</v>
      </c>
    </row>
    <row r="291" spans="5:8" x14ac:dyDescent="0.2">
      <c r="E291" s="10">
        <f t="shared" si="52"/>
        <v>0</v>
      </c>
      <c r="G291" s="10">
        <f t="shared" si="53"/>
        <v>0</v>
      </c>
      <c r="H291" s="10">
        <f t="shared" si="54"/>
        <v>0</v>
      </c>
    </row>
    <row r="292" spans="5:8" x14ac:dyDescent="0.2">
      <c r="E292" s="10">
        <f t="shared" si="52"/>
        <v>0</v>
      </c>
      <c r="G292" s="10">
        <f t="shared" si="53"/>
        <v>0</v>
      </c>
      <c r="H292" s="10">
        <f t="shared" si="54"/>
        <v>0</v>
      </c>
    </row>
    <row r="293" spans="5:8" x14ac:dyDescent="0.2">
      <c r="E293" s="10">
        <f t="shared" si="52"/>
        <v>0</v>
      </c>
      <c r="G293" s="10">
        <f t="shared" si="53"/>
        <v>0</v>
      </c>
      <c r="H293" s="10">
        <f t="shared" si="54"/>
        <v>0</v>
      </c>
    </row>
    <row r="294" spans="5:8" x14ac:dyDescent="0.2">
      <c r="E294" s="10">
        <f t="shared" si="52"/>
        <v>0</v>
      </c>
      <c r="G294" s="10">
        <f t="shared" si="53"/>
        <v>0</v>
      </c>
      <c r="H294" s="10">
        <f t="shared" si="54"/>
        <v>0</v>
      </c>
    </row>
    <row r="295" spans="5:8" x14ac:dyDescent="0.2">
      <c r="E295" s="10">
        <f t="shared" si="52"/>
        <v>0</v>
      </c>
      <c r="G295" s="10">
        <f t="shared" si="53"/>
        <v>0</v>
      </c>
      <c r="H295" s="10">
        <f t="shared" si="54"/>
        <v>0</v>
      </c>
    </row>
    <row r="296" spans="5:8" x14ac:dyDescent="0.2">
      <c r="E296" s="10">
        <f t="shared" si="52"/>
        <v>0</v>
      </c>
      <c r="G296" s="10">
        <f t="shared" si="53"/>
        <v>0</v>
      </c>
      <c r="H296" s="10">
        <f t="shared" si="54"/>
        <v>0</v>
      </c>
    </row>
    <row r="297" spans="5:8" x14ac:dyDescent="0.2">
      <c r="E297" s="10">
        <f t="shared" si="52"/>
        <v>0</v>
      </c>
      <c r="G297" s="10">
        <f t="shared" si="53"/>
        <v>0</v>
      </c>
      <c r="H297" s="10">
        <f t="shared" si="54"/>
        <v>0</v>
      </c>
    </row>
    <row r="298" spans="5:8" x14ac:dyDescent="0.2">
      <c r="E298" s="10">
        <f t="shared" ref="E298:E361" si="55">+D298</f>
        <v>0</v>
      </c>
      <c r="G298" s="10">
        <f t="shared" ref="G298:G361" si="56">IF(J298&gt;0,0,F298)</f>
        <v>0</v>
      </c>
      <c r="H298" s="10">
        <f t="shared" ref="H298:H361" si="57">+D298</f>
        <v>0</v>
      </c>
    </row>
    <row r="299" spans="5:8" x14ac:dyDescent="0.2">
      <c r="E299" s="10">
        <f t="shared" si="55"/>
        <v>0</v>
      </c>
      <c r="G299" s="10">
        <f t="shared" si="56"/>
        <v>0</v>
      </c>
      <c r="H299" s="10">
        <f t="shared" si="57"/>
        <v>0</v>
      </c>
    </row>
    <row r="300" spans="5:8" x14ac:dyDescent="0.2">
      <c r="E300" s="10">
        <f t="shared" si="55"/>
        <v>0</v>
      </c>
      <c r="G300" s="10">
        <f t="shared" si="56"/>
        <v>0</v>
      </c>
      <c r="H300" s="10">
        <f t="shared" si="57"/>
        <v>0</v>
      </c>
    </row>
    <row r="301" spans="5:8" x14ac:dyDescent="0.2">
      <c r="E301" s="10">
        <f t="shared" si="55"/>
        <v>0</v>
      </c>
      <c r="G301" s="10">
        <f t="shared" si="56"/>
        <v>0</v>
      </c>
      <c r="H301" s="10">
        <f t="shared" si="57"/>
        <v>0</v>
      </c>
    </row>
    <row r="302" spans="5:8" x14ac:dyDescent="0.2">
      <c r="E302" s="10">
        <f t="shared" si="55"/>
        <v>0</v>
      </c>
      <c r="G302" s="10">
        <f t="shared" si="56"/>
        <v>0</v>
      </c>
      <c r="H302" s="10">
        <f t="shared" si="57"/>
        <v>0</v>
      </c>
    </row>
    <row r="303" spans="5:8" x14ac:dyDescent="0.2">
      <c r="E303" s="10">
        <f t="shared" si="55"/>
        <v>0</v>
      </c>
      <c r="G303" s="10">
        <f t="shared" si="56"/>
        <v>0</v>
      </c>
      <c r="H303" s="10">
        <f t="shared" si="57"/>
        <v>0</v>
      </c>
    </row>
    <row r="304" spans="5:8" x14ac:dyDescent="0.2">
      <c r="E304" s="10">
        <f t="shared" si="55"/>
        <v>0</v>
      </c>
      <c r="G304" s="10">
        <f t="shared" si="56"/>
        <v>0</v>
      </c>
      <c r="H304" s="10">
        <f t="shared" si="57"/>
        <v>0</v>
      </c>
    </row>
    <row r="305" spans="5:8" x14ac:dyDescent="0.2">
      <c r="E305" s="10">
        <f t="shared" si="55"/>
        <v>0</v>
      </c>
      <c r="G305" s="10">
        <f t="shared" si="56"/>
        <v>0</v>
      </c>
      <c r="H305" s="10">
        <f t="shared" si="57"/>
        <v>0</v>
      </c>
    </row>
    <row r="306" spans="5:8" x14ac:dyDescent="0.2">
      <c r="E306" s="10">
        <f t="shared" si="55"/>
        <v>0</v>
      </c>
      <c r="G306" s="10">
        <f t="shared" si="56"/>
        <v>0</v>
      </c>
      <c r="H306" s="10">
        <f t="shared" si="57"/>
        <v>0</v>
      </c>
    </row>
    <row r="307" spans="5:8" x14ac:dyDescent="0.2">
      <c r="E307" s="10">
        <f t="shared" si="55"/>
        <v>0</v>
      </c>
      <c r="G307" s="10">
        <f t="shared" si="56"/>
        <v>0</v>
      </c>
      <c r="H307" s="10">
        <f t="shared" si="57"/>
        <v>0</v>
      </c>
    </row>
    <row r="308" spans="5:8" x14ac:dyDescent="0.2">
      <c r="E308" s="10">
        <f t="shared" si="55"/>
        <v>0</v>
      </c>
      <c r="G308" s="10">
        <f t="shared" si="56"/>
        <v>0</v>
      </c>
      <c r="H308" s="10">
        <f t="shared" si="57"/>
        <v>0</v>
      </c>
    </row>
    <row r="309" spans="5:8" x14ac:dyDescent="0.2">
      <c r="E309" s="10">
        <f t="shared" si="55"/>
        <v>0</v>
      </c>
      <c r="G309" s="10">
        <f t="shared" si="56"/>
        <v>0</v>
      </c>
      <c r="H309" s="10">
        <f t="shared" si="57"/>
        <v>0</v>
      </c>
    </row>
    <row r="310" spans="5:8" x14ac:dyDescent="0.2">
      <c r="E310" s="10">
        <f t="shared" si="55"/>
        <v>0</v>
      </c>
      <c r="G310" s="10">
        <f t="shared" si="56"/>
        <v>0</v>
      </c>
      <c r="H310" s="10">
        <f t="shared" si="57"/>
        <v>0</v>
      </c>
    </row>
    <row r="311" spans="5:8" x14ac:dyDescent="0.2">
      <c r="E311" s="10">
        <f t="shared" si="55"/>
        <v>0</v>
      </c>
      <c r="G311" s="10">
        <f t="shared" si="56"/>
        <v>0</v>
      </c>
      <c r="H311" s="10">
        <f t="shared" si="57"/>
        <v>0</v>
      </c>
    </row>
    <row r="312" spans="5:8" x14ac:dyDescent="0.2">
      <c r="E312" s="10">
        <f t="shared" si="55"/>
        <v>0</v>
      </c>
      <c r="G312" s="10">
        <f t="shared" si="56"/>
        <v>0</v>
      </c>
      <c r="H312" s="10">
        <f t="shared" si="57"/>
        <v>0</v>
      </c>
    </row>
    <row r="313" spans="5:8" x14ac:dyDescent="0.2">
      <c r="E313" s="10">
        <f t="shared" si="55"/>
        <v>0</v>
      </c>
      <c r="G313" s="10">
        <f t="shared" si="56"/>
        <v>0</v>
      </c>
      <c r="H313" s="10">
        <f t="shared" si="57"/>
        <v>0</v>
      </c>
    </row>
    <row r="314" spans="5:8" x14ac:dyDescent="0.2">
      <c r="E314" s="10">
        <f t="shared" si="55"/>
        <v>0</v>
      </c>
      <c r="G314" s="10">
        <f t="shared" si="56"/>
        <v>0</v>
      </c>
      <c r="H314" s="10">
        <f t="shared" si="57"/>
        <v>0</v>
      </c>
    </row>
    <row r="315" spans="5:8" x14ac:dyDescent="0.2">
      <c r="E315" s="10">
        <f t="shared" si="55"/>
        <v>0</v>
      </c>
      <c r="G315" s="10">
        <f t="shared" si="56"/>
        <v>0</v>
      </c>
      <c r="H315" s="10">
        <f t="shared" si="57"/>
        <v>0</v>
      </c>
    </row>
    <row r="316" spans="5:8" x14ac:dyDescent="0.2">
      <c r="E316" s="10">
        <f t="shared" si="55"/>
        <v>0</v>
      </c>
      <c r="G316" s="10">
        <f t="shared" si="56"/>
        <v>0</v>
      </c>
      <c r="H316" s="10">
        <f t="shared" si="57"/>
        <v>0</v>
      </c>
    </row>
    <row r="317" spans="5:8" x14ac:dyDescent="0.2">
      <c r="E317" s="10">
        <f t="shared" si="55"/>
        <v>0</v>
      </c>
      <c r="G317" s="10">
        <f t="shared" si="56"/>
        <v>0</v>
      </c>
      <c r="H317" s="10">
        <f t="shared" si="57"/>
        <v>0</v>
      </c>
    </row>
    <row r="318" spans="5:8" x14ac:dyDescent="0.2">
      <c r="E318" s="10">
        <f t="shared" si="55"/>
        <v>0</v>
      </c>
      <c r="G318" s="10">
        <f t="shared" si="56"/>
        <v>0</v>
      </c>
      <c r="H318" s="10">
        <f t="shared" si="57"/>
        <v>0</v>
      </c>
    </row>
    <row r="319" spans="5:8" x14ac:dyDescent="0.2">
      <c r="E319" s="10">
        <f t="shared" si="55"/>
        <v>0</v>
      </c>
      <c r="G319" s="10">
        <f t="shared" si="56"/>
        <v>0</v>
      </c>
      <c r="H319" s="10">
        <f t="shared" si="57"/>
        <v>0</v>
      </c>
    </row>
    <row r="320" spans="5:8" x14ac:dyDescent="0.2">
      <c r="E320" s="10">
        <f t="shared" si="55"/>
        <v>0</v>
      </c>
      <c r="G320" s="10">
        <f t="shared" si="56"/>
        <v>0</v>
      </c>
      <c r="H320" s="10">
        <f t="shared" si="57"/>
        <v>0</v>
      </c>
    </row>
    <row r="321" spans="5:8" x14ac:dyDescent="0.2">
      <c r="E321" s="10">
        <f t="shared" si="55"/>
        <v>0</v>
      </c>
      <c r="G321" s="10">
        <f t="shared" si="56"/>
        <v>0</v>
      </c>
      <c r="H321" s="10">
        <f t="shared" si="57"/>
        <v>0</v>
      </c>
    </row>
    <row r="322" spans="5:8" x14ac:dyDescent="0.2">
      <c r="E322" s="10">
        <f t="shared" si="55"/>
        <v>0</v>
      </c>
      <c r="G322" s="10">
        <f t="shared" si="56"/>
        <v>0</v>
      </c>
      <c r="H322" s="10">
        <f t="shared" si="57"/>
        <v>0</v>
      </c>
    </row>
    <row r="323" spans="5:8" x14ac:dyDescent="0.2">
      <c r="E323" s="10">
        <f t="shared" si="55"/>
        <v>0</v>
      </c>
      <c r="G323" s="10">
        <f t="shared" si="56"/>
        <v>0</v>
      </c>
      <c r="H323" s="10">
        <f t="shared" si="57"/>
        <v>0</v>
      </c>
    </row>
    <row r="324" spans="5:8" x14ac:dyDescent="0.2">
      <c r="E324" s="10">
        <f t="shared" si="55"/>
        <v>0</v>
      </c>
      <c r="G324" s="10">
        <f t="shared" si="56"/>
        <v>0</v>
      </c>
      <c r="H324" s="10">
        <f t="shared" si="57"/>
        <v>0</v>
      </c>
    </row>
    <row r="325" spans="5:8" x14ac:dyDescent="0.2">
      <c r="E325" s="10">
        <f t="shared" si="55"/>
        <v>0</v>
      </c>
      <c r="G325" s="10">
        <f t="shared" si="56"/>
        <v>0</v>
      </c>
      <c r="H325" s="10">
        <f t="shared" si="57"/>
        <v>0</v>
      </c>
    </row>
    <row r="326" spans="5:8" x14ac:dyDescent="0.2">
      <c r="E326" s="10">
        <f t="shared" si="55"/>
        <v>0</v>
      </c>
      <c r="G326" s="10">
        <f t="shared" si="56"/>
        <v>0</v>
      </c>
      <c r="H326" s="10">
        <f t="shared" si="57"/>
        <v>0</v>
      </c>
    </row>
    <row r="327" spans="5:8" x14ac:dyDescent="0.2">
      <c r="E327" s="10">
        <f t="shared" si="55"/>
        <v>0</v>
      </c>
      <c r="G327" s="10">
        <f t="shared" si="56"/>
        <v>0</v>
      </c>
      <c r="H327" s="10">
        <f t="shared" si="57"/>
        <v>0</v>
      </c>
    </row>
    <row r="328" spans="5:8" x14ac:dyDescent="0.2">
      <c r="E328" s="10">
        <f t="shared" si="55"/>
        <v>0</v>
      </c>
      <c r="G328" s="10">
        <f t="shared" si="56"/>
        <v>0</v>
      </c>
      <c r="H328" s="10">
        <f t="shared" si="57"/>
        <v>0</v>
      </c>
    </row>
    <row r="329" spans="5:8" x14ac:dyDescent="0.2">
      <c r="E329" s="10">
        <f t="shared" si="55"/>
        <v>0</v>
      </c>
      <c r="G329" s="10">
        <f t="shared" si="56"/>
        <v>0</v>
      </c>
      <c r="H329" s="10">
        <f t="shared" si="57"/>
        <v>0</v>
      </c>
    </row>
    <row r="330" spans="5:8" x14ac:dyDescent="0.2">
      <c r="E330" s="10">
        <f t="shared" si="55"/>
        <v>0</v>
      </c>
      <c r="G330" s="10">
        <f t="shared" si="56"/>
        <v>0</v>
      </c>
      <c r="H330" s="10">
        <f t="shared" si="57"/>
        <v>0</v>
      </c>
    </row>
    <row r="331" spans="5:8" x14ac:dyDescent="0.2">
      <c r="E331" s="10">
        <f t="shared" si="55"/>
        <v>0</v>
      </c>
      <c r="G331" s="10">
        <f t="shared" si="56"/>
        <v>0</v>
      </c>
      <c r="H331" s="10">
        <f t="shared" si="57"/>
        <v>0</v>
      </c>
    </row>
    <row r="332" spans="5:8" x14ac:dyDescent="0.2">
      <c r="E332" s="10">
        <f t="shared" si="55"/>
        <v>0</v>
      </c>
      <c r="G332" s="10">
        <f t="shared" si="56"/>
        <v>0</v>
      </c>
      <c r="H332" s="10">
        <f t="shared" si="57"/>
        <v>0</v>
      </c>
    </row>
    <row r="333" spans="5:8" x14ac:dyDescent="0.2">
      <c r="E333" s="10">
        <f t="shared" si="55"/>
        <v>0</v>
      </c>
      <c r="G333" s="10">
        <f t="shared" si="56"/>
        <v>0</v>
      </c>
      <c r="H333" s="10">
        <f t="shared" si="57"/>
        <v>0</v>
      </c>
    </row>
    <row r="334" spans="5:8" x14ac:dyDescent="0.2">
      <c r="E334" s="10">
        <f t="shared" si="55"/>
        <v>0</v>
      </c>
      <c r="G334" s="10">
        <f t="shared" si="56"/>
        <v>0</v>
      </c>
      <c r="H334" s="10">
        <f t="shared" si="57"/>
        <v>0</v>
      </c>
    </row>
    <row r="335" spans="5:8" x14ac:dyDescent="0.2">
      <c r="E335" s="10">
        <f t="shared" si="55"/>
        <v>0</v>
      </c>
      <c r="G335" s="10">
        <f t="shared" si="56"/>
        <v>0</v>
      </c>
      <c r="H335" s="10">
        <f t="shared" si="57"/>
        <v>0</v>
      </c>
    </row>
    <row r="336" spans="5:8" x14ac:dyDescent="0.2">
      <c r="E336" s="10">
        <f t="shared" si="55"/>
        <v>0</v>
      </c>
      <c r="G336" s="10">
        <f t="shared" si="56"/>
        <v>0</v>
      </c>
      <c r="H336" s="10">
        <f t="shared" si="57"/>
        <v>0</v>
      </c>
    </row>
    <row r="337" spans="5:8" x14ac:dyDescent="0.2">
      <c r="E337" s="10">
        <f t="shared" si="55"/>
        <v>0</v>
      </c>
      <c r="G337" s="10">
        <f t="shared" si="56"/>
        <v>0</v>
      </c>
      <c r="H337" s="10">
        <f t="shared" si="57"/>
        <v>0</v>
      </c>
    </row>
    <row r="338" spans="5:8" x14ac:dyDescent="0.2">
      <c r="E338" s="10">
        <f t="shared" si="55"/>
        <v>0</v>
      </c>
      <c r="G338" s="10">
        <f t="shared" si="56"/>
        <v>0</v>
      </c>
      <c r="H338" s="10">
        <f t="shared" si="57"/>
        <v>0</v>
      </c>
    </row>
    <row r="339" spans="5:8" x14ac:dyDescent="0.2">
      <c r="E339" s="10">
        <f t="shared" si="55"/>
        <v>0</v>
      </c>
      <c r="G339" s="10">
        <f t="shared" si="56"/>
        <v>0</v>
      </c>
      <c r="H339" s="10">
        <f t="shared" si="57"/>
        <v>0</v>
      </c>
    </row>
    <row r="340" spans="5:8" x14ac:dyDescent="0.2">
      <c r="E340" s="10">
        <f t="shared" si="55"/>
        <v>0</v>
      </c>
      <c r="G340" s="10">
        <f t="shared" si="56"/>
        <v>0</v>
      </c>
      <c r="H340" s="10">
        <f t="shared" si="57"/>
        <v>0</v>
      </c>
    </row>
    <row r="341" spans="5:8" x14ac:dyDescent="0.2">
      <c r="E341" s="10">
        <f t="shared" si="55"/>
        <v>0</v>
      </c>
      <c r="G341" s="10">
        <f t="shared" si="56"/>
        <v>0</v>
      </c>
      <c r="H341" s="10">
        <f t="shared" si="57"/>
        <v>0</v>
      </c>
    </row>
    <row r="342" spans="5:8" x14ac:dyDescent="0.2">
      <c r="E342" s="10">
        <f t="shared" si="55"/>
        <v>0</v>
      </c>
      <c r="G342" s="10">
        <f t="shared" si="56"/>
        <v>0</v>
      </c>
      <c r="H342" s="10">
        <f t="shared" si="57"/>
        <v>0</v>
      </c>
    </row>
    <row r="343" spans="5:8" x14ac:dyDescent="0.2">
      <c r="E343" s="10">
        <f t="shared" si="55"/>
        <v>0</v>
      </c>
      <c r="G343" s="10">
        <f t="shared" si="56"/>
        <v>0</v>
      </c>
      <c r="H343" s="10">
        <f t="shared" si="57"/>
        <v>0</v>
      </c>
    </row>
    <row r="344" spans="5:8" x14ac:dyDescent="0.2">
      <c r="E344" s="10">
        <f t="shared" si="55"/>
        <v>0</v>
      </c>
      <c r="G344" s="10">
        <f t="shared" si="56"/>
        <v>0</v>
      </c>
      <c r="H344" s="10">
        <f t="shared" si="57"/>
        <v>0</v>
      </c>
    </row>
    <row r="345" spans="5:8" x14ac:dyDescent="0.2">
      <c r="E345" s="10">
        <f t="shared" si="55"/>
        <v>0</v>
      </c>
      <c r="G345" s="10">
        <f t="shared" si="56"/>
        <v>0</v>
      </c>
      <c r="H345" s="10">
        <f t="shared" si="57"/>
        <v>0</v>
      </c>
    </row>
    <row r="346" spans="5:8" x14ac:dyDescent="0.2">
      <c r="E346" s="10">
        <f t="shared" si="55"/>
        <v>0</v>
      </c>
      <c r="G346" s="10">
        <f t="shared" si="56"/>
        <v>0</v>
      </c>
      <c r="H346" s="10">
        <f t="shared" si="57"/>
        <v>0</v>
      </c>
    </row>
    <row r="347" spans="5:8" x14ac:dyDescent="0.2">
      <c r="E347" s="10">
        <f t="shared" si="55"/>
        <v>0</v>
      </c>
      <c r="G347" s="10">
        <f t="shared" si="56"/>
        <v>0</v>
      </c>
      <c r="H347" s="10">
        <f t="shared" si="57"/>
        <v>0</v>
      </c>
    </row>
    <row r="348" spans="5:8" x14ac:dyDescent="0.2">
      <c r="E348" s="10">
        <f t="shared" si="55"/>
        <v>0</v>
      </c>
      <c r="G348" s="10">
        <f t="shared" si="56"/>
        <v>0</v>
      </c>
      <c r="H348" s="10">
        <f t="shared" si="57"/>
        <v>0</v>
      </c>
    </row>
    <row r="349" spans="5:8" x14ac:dyDescent="0.2">
      <c r="E349" s="10">
        <f t="shared" si="55"/>
        <v>0</v>
      </c>
      <c r="G349" s="10">
        <f t="shared" si="56"/>
        <v>0</v>
      </c>
      <c r="H349" s="10">
        <f t="shared" si="57"/>
        <v>0</v>
      </c>
    </row>
    <row r="350" spans="5:8" x14ac:dyDescent="0.2">
      <c r="E350" s="10">
        <f t="shared" si="55"/>
        <v>0</v>
      </c>
      <c r="G350" s="10">
        <f t="shared" si="56"/>
        <v>0</v>
      </c>
      <c r="H350" s="10">
        <f t="shared" si="57"/>
        <v>0</v>
      </c>
    </row>
    <row r="351" spans="5:8" x14ac:dyDescent="0.2">
      <c r="E351" s="10">
        <f t="shared" si="55"/>
        <v>0</v>
      </c>
      <c r="G351" s="10">
        <f t="shared" si="56"/>
        <v>0</v>
      </c>
      <c r="H351" s="10">
        <f t="shared" si="57"/>
        <v>0</v>
      </c>
    </row>
    <row r="352" spans="5:8" x14ac:dyDescent="0.2">
      <c r="E352" s="10">
        <f t="shared" si="55"/>
        <v>0</v>
      </c>
      <c r="G352" s="10">
        <f t="shared" si="56"/>
        <v>0</v>
      </c>
      <c r="H352" s="10">
        <f t="shared" si="57"/>
        <v>0</v>
      </c>
    </row>
    <row r="353" spans="5:8" x14ac:dyDescent="0.2">
      <c r="E353" s="10">
        <f t="shared" si="55"/>
        <v>0</v>
      </c>
      <c r="G353" s="10">
        <f t="shared" si="56"/>
        <v>0</v>
      </c>
      <c r="H353" s="10">
        <f t="shared" si="57"/>
        <v>0</v>
      </c>
    </row>
    <row r="354" spans="5:8" x14ac:dyDescent="0.2">
      <c r="E354" s="10">
        <f t="shared" si="55"/>
        <v>0</v>
      </c>
      <c r="G354" s="10">
        <f t="shared" si="56"/>
        <v>0</v>
      </c>
      <c r="H354" s="10">
        <f t="shared" si="57"/>
        <v>0</v>
      </c>
    </row>
    <row r="355" spans="5:8" x14ac:dyDescent="0.2">
      <c r="E355" s="10">
        <f t="shared" si="55"/>
        <v>0</v>
      </c>
      <c r="G355" s="10">
        <f t="shared" si="56"/>
        <v>0</v>
      </c>
      <c r="H355" s="10">
        <f t="shared" si="57"/>
        <v>0</v>
      </c>
    </row>
    <row r="356" spans="5:8" x14ac:dyDescent="0.2">
      <c r="E356" s="10">
        <f t="shared" si="55"/>
        <v>0</v>
      </c>
      <c r="G356" s="10">
        <f t="shared" si="56"/>
        <v>0</v>
      </c>
      <c r="H356" s="10">
        <f t="shared" si="57"/>
        <v>0</v>
      </c>
    </row>
    <row r="357" spans="5:8" x14ac:dyDescent="0.2">
      <c r="E357" s="10">
        <f t="shared" si="55"/>
        <v>0</v>
      </c>
      <c r="G357" s="10">
        <f t="shared" si="56"/>
        <v>0</v>
      </c>
      <c r="H357" s="10">
        <f t="shared" si="57"/>
        <v>0</v>
      </c>
    </row>
    <row r="358" spans="5:8" x14ac:dyDescent="0.2">
      <c r="E358" s="10">
        <f t="shared" si="55"/>
        <v>0</v>
      </c>
      <c r="G358" s="10">
        <f t="shared" si="56"/>
        <v>0</v>
      </c>
      <c r="H358" s="10">
        <f t="shared" si="57"/>
        <v>0</v>
      </c>
    </row>
    <row r="359" spans="5:8" x14ac:dyDescent="0.2">
      <c r="E359" s="10">
        <f t="shared" si="55"/>
        <v>0</v>
      </c>
      <c r="G359" s="10">
        <f t="shared" si="56"/>
        <v>0</v>
      </c>
      <c r="H359" s="10">
        <f t="shared" si="57"/>
        <v>0</v>
      </c>
    </row>
    <row r="360" spans="5:8" x14ac:dyDescent="0.2">
      <c r="E360" s="10">
        <f t="shared" si="55"/>
        <v>0</v>
      </c>
      <c r="G360" s="10">
        <f t="shared" si="56"/>
        <v>0</v>
      </c>
      <c r="H360" s="10">
        <f t="shared" si="57"/>
        <v>0</v>
      </c>
    </row>
    <row r="361" spans="5:8" x14ac:dyDescent="0.2">
      <c r="E361" s="10">
        <f t="shared" si="55"/>
        <v>0</v>
      </c>
      <c r="G361" s="10">
        <f t="shared" si="56"/>
        <v>0</v>
      </c>
      <c r="H361" s="10">
        <f t="shared" si="57"/>
        <v>0</v>
      </c>
    </row>
    <row r="362" spans="5:8" x14ac:dyDescent="0.2">
      <c r="E362" s="10">
        <f t="shared" ref="E362:E425" si="58">+D362</f>
        <v>0</v>
      </c>
      <c r="G362" s="10">
        <f t="shared" ref="G362:G425" si="59">IF(J362&gt;0,0,F362)</f>
        <v>0</v>
      </c>
      <c r="H362" s="10">
        <f t="shared" ref="H362:H425" si="60">+D362</f>
        <v>0</v>
      </c>
    </row>
    <row r="363" spans="5:8" x14ac:dyDescent="0.2">
      <c r="E363" s="10">
        <f t="shared" si="58"/>
        <v>0</v>
      </c>
      <c r="G363" s="10">
        <f t="shared" si="59"/>
        <v>0</v>
      </c>
      <c r="H363" s="10">
        <f t="shared" si="60"/>
        <v>0</v>
      </c>
    </row>
    <row r="364" spans="5:8" x14ac:dyDescent="0.2">
      <c r="E364" s="10">
        <f t="shared" si="58"/>
        <v>0</v>
      </c>
      <c r="G364" s="10">
        <f t="shared" si="59"/>
        <v>0</v>
      </c>
      <c r="H364" s="10">
        <f t="shared" si="60"/>
        <v>0</v>
      </c>
    </row>
    <row r="365" spans="5:8" x14ac:dyDescent="0.2">
      <c r="E365" s="10">
        <f t="shared" si="58"/>
        <v>0</v>
      </c>
      <c r="G365" s="10">
        <f t="shared" si="59"/>
        <v>0</v>
      </c>
      <c r="H365" s="10">
        <f t="shared" si="60"/>
        <v>0</v>
      </c>
    </row>
    <row r="366" spans="5:8" x14ac:dyDescent="0.2">
      <c r="E366" s="10">
        <f t="shared" si="58"/>
        <v>0</v>
      </c>
      <c r="G366" s="10">
        <f t="shared" si="59"/>
        <v>0</v>
      </c>
      <c r="H366" s="10">
        <f t="shared" si="60"/>
        <v>0</v>
      </c>
    </row>
    <row r="367" spans="5:8" x14ac:dyDescent="0.2">
      <c r="E367" s="10">
        <f t="shared" si="58"/>
        <v>0</v>
      </c>
      <c r="G367" s="10">
        <f t="shared" si="59"/>
        <v>0</v>
      </c>
      <c r="H367" s="10">
        <f t="shared" si="60"/>
        <v>0</v>
      </c>
    </row>
    <row r="368" spans="5:8" x14ac:dyDescent="0.2">
      <c r="E368" s="10">
        <f t="shared" si="58"/>
        <v>0</v>
      </c>
      <c r="G368" s="10">
        <f t="shared" si="59"/>
        <v>0</v>
      </c>
      <c r="H368" s="10">
        <f t="shared" si="60"/>
        <v>0</v>
      </c>
    </row>
    <row r="369" spans="5:8" x14ac:dyDescent="0.2">
      <c r="E369" s="10">
        <f t="shared" si="58"/>
        <v>0</v>
      </c>
      <c r="G369" s="10">
        <f t="shared" si="59"/>
        <v>0</v>
      </c>
      <c r="H369" s="10">
        <f t="shared" si="60"/>
        <v>0</v>
      </c>
    </row>
    <row r="370" spans="5:8" x14ac:dyDescent="0.2">
      <c r="E370" s="10">
        <f t="shared" si="58"/>
        <v>0</v>
      </c>
      <c r="G370" s="10">
        <f t="shared" si="59"/>
        <v>0</v>
      </c>
      <c r="H370" s="10">
        <f t="shared" si="60"/>
        <v>0</v>
      </c>
    </row>
    <row r="371" spans="5:8" x14ac:dyDescent="0.2">
      <c r="E371" s="10">
        <f t="shared" si="58"/>
        <v>0</v>
      </c>
      <c r="G371" s="10">
        <f t="shared" si="59"/>
        <v>0</v>
      </c>
      <c r="H371" s="10">
        <f t="shared" si="60"/>
        <v>0</v>
      </c>
    </row>
    <row r="372" spans="5:8" x14ac:dyDescent="0.2">
      <c r="E372" s="10">
        <f t="shared" si="58"/>
        <v>0</v>
      </c>
      <c r="G372" s="10">
        <f t="shared" si="59"/>
        <v>0</v>
      </c>
      <c r="H372" s="10">
        <f t="shared" si="60"/>
        <v>0</v>
      </c>
    </row>
    <row r="373" spans="5:8" x14ac:dyDescent="0.2">
      <c r="E373" s="10">
        <f t="shared" si="58"/>
        <v>0</v>
      </c>
      <c r="G373" s="10">
        <f t="shared" si="59"/>
        <v>0</v>
      </c>
      <c r="H373" s="10">
        <f t="shared" si="60"/>
        <v>0</v>
      </c>
    </row>
    <row r="374" spans="5:8" x14ac:dyDescent="0.2">
      <c r="E374" s="10">
        <f t="shared" si="58"/>
        <v>0</v>
      </c>
      <c r="G374" s="10">
        <f t="shared" si="59"/>
        <v>0</v>
      </c>
      <c r="H374" s="10">
        <f t="shared" si="60"/>
        <v>0</v>
      </c>
    </row>
    <row r="375" spans="5:8" x14ac:dyDescent="0.2">
      <c r="E375" s="10">
        <f t="shared" si="58"/>
        <v>0</v>
      </c>
      <c r="G375" s="10">
        <f t="shared" si="59"/>
        <v>0</v>
      </c>
      <c r="H375" s="10">
        <f t="shared" si="60"/>
        <v>0</v>
      </c>
    </row>
    <row r="376" spans="5:8" x14ac:dyDescent="0.2">
      <c r="E376" s="10">
        <f t="shared" si="58"/>
        <v>0</v>
      </c>
      <c r="G376" s="10">
        <f t="shared" si="59"/>
        <v>0</v>
      </c>
      <c r="H376" s="10">
        <f t="shared" si="60"/>
        <v>0</v>
      </c>
    </row>
    <row r="377" spans="5:8" x14ac:dyDescent="0.2">
      <c r="E377" s="10">
        <f t="shared" si="58"/>
        <v>0</v>
      </c>
      <c r="G377" s="10">
        <f t="shared" si="59"/>
        <v>0</v>
      </c>
      <c r="H377" s="10">
        <f t="shared" si="60"/>
        <v>0</v>
      </c>
    </row>
    <row r="378" spans="5:8" x14ac:dyDescent="0.2">
      <c r="E378" s="10">
        <f t="shared" si="58"/>
        <v>0</v>
      </c>
      <c r="G378" s="10">
        <f t="shared" si="59"/>
        <v>0</v>
      </c>
      <c r="H378" s="10">
        <f t="shared" si="60"/>
        <v>0</v>
      </c>
    </row>
    <row r="379" spans="5:8" x14ac:dyDescent="0.2">
      <c r="E379" s="10">
        <f t="shared" si="58"/>
        <v>0</v>
      </c>
      <c r="G379" s="10">
        <f t="shared" si="59"/>
        <v>0</v>
      </c>
      <c r="H379" s="10">
        <f t="shared" si="60"/>
        <v>0</v>
      </c>
    </row>
    <row r="380" spans="5:8" x14ac:dyDescent="0.2">
      <c r="E380" s="10">
        <f t="shared" si="58"/>
        <v>0</v>
      </c>
      <c r="G380" s="10">
        <f t="shared" si="59"/>
        <v>0</v>
      </c>
      <c r="H380" s="10">
        <f t="shared" si="60"/>
        <v>0</v>
      </c>
    </row>
    <row r="381" spans="5:8" x14ac:dyDescent="0.2">
      <c r="E381" s="10">
        <f t="shared" si="58"/>
        <v>0</v>
      </c>
      <c r="G381" s="10">
        <f t="shared" si="59"/>
        <v>0</v>
      </c>
      <c r="H381" s="10">
        <f t="shared" si="60"/>
        <v>0</v>
      </c>
    </row>
    <row r="382" spans="5:8" x14ac:dyDescent="0.2">
      <c r="E382" s="10">
        <f t="shared" si="58"/>
        <v>0</v>
      </c>
      <c r="G382" s="10">
        <f t="shared" si="59"/>
        <v>0</v>
      </c>
      <c r="H382" s="10">
        <f t="shared" si="60"/>
        <v>0</v>
      </c>
    </row>
    <row r="383" spans="5:8" x14ac:dyDescent="0.2">
      <c r="E383" s="10">
        <f t="shared" si="58"/>
        <v>0</v>
      </c>
      <c r="G383" s="10">
        <f t="shared" si="59"/>
        <v>0</v>
      </c>
      <c r="H383" s="10">
        <f t="shared" si="60"/>
        <v>0</v>
      </c>
    </row>
    <row r="384" spans="5:8" x14ac:dyDescent="0.2">
      <c r="E384" s="10">
        <f t="shared" si="58"/>
        <v>0</v>
      </c>
      <c r="G384" s="10">
        <f t="shared" si="59"/>
        <v>0</v>
      </c>
      <c r="H384" s="10">
        <f t="shared" si="60"/>
        <v>0</v>
      </c>
    </row>
    <row r="385" spans="5:8" x14ac:dyDescent="0.2">
      <c r="E385" s="10">
        <f t="shared" si="58"/>
        <v>0</v>
      </c>
      <c r="G385" s="10">
        <f t="shared" si="59"/>
        <v>0</v>
      </c>
      <c r="H385" s="10">
        <f t="shared" si="60"/>
        <v>0</v>
      </c>
    </row>
    <row r="386" spans="5:8" x14ac:dyDescent="0.2">
      <c r="E386" s="10">
        <f t="shared" si="58"/>
        <v>0</v>
      </c>
      <c r="G386" s="10">
        <f t="shared" si="59"/>
        <v>0</v>
      </c>
      <c r="H386" s="10">
        <f t="shared" si="60"/>
        <v>0</v>
      </c>
    </row>
    <row r="387" spans="5:8" x14ac:dyDescent="0.2">
      <c r="E387" s="10">
        <f t="shared" si="58"/>
        <v>0</v>
      </c>
      <c r="G387" s="10">
        <f t="shared" si="59"/>
        <v>0</v>
      </c>
      <c r="H387" s="10">
        <f t="shared" si="60"/>
        <v>0</v>
      </c>
    </row>
    <row r="388" spans="5:8" x14ac:dyDescent="0.2">
      <c r="E388" s="10">
        <f t="shared" si="58"/>
        <v>0</v>
      </c>
      <c r="G388" s="10">
        <f t="shared" si="59"/>
        <v>0</v>
      </c>
      <c r="H388" s="10">
        <f t="shared" si="60"/>
        <v>0</v>
      </c>
    </row>
    <row r="389" spans="5:8" x14ac:dyDescent="0.2">
      <c r="E389" s="10">
        <f t="shared" si="58"/>
        <v>0</v>
      </c>
      <c r="G389" s="10">
        <f t="shared" si="59"/>
        <v>0</v>
      </c>
      <c r="H389" s="10">
        <f t="shared" si="60"/>
        <v>0</v>
      </c>
    </row>
    <row r="390" spans="5:8" x14ac:dyDescent="0.2">
      <c r="E390" s="10">
        <f t="shared" si="58"/>
        <v>0</v>
      </c>
      <c r="G390" s="10">
        <f t="shared" si="59"/>
        <v>0</v>
      </c>
      <c r="H390" s="10">
        <f t="shared" si="60"/>
        <v>0</v>
      </c>
    </row>
    <row r="391" spans="5:8" x14ac:dyDescent="0.2">
      <c r="E391" s="10">
        <f t="shared" si="58"/>
        <v>0</v>
      </c>
      <c r="G391" s="10">
        <f t="shared" si="59"/>
        <v>0</v>
      </c>
      <c r="H391" s="10">
        <f t="shared" si="60"/>
        <v>0</v>
      </c>
    </row>
    <row r="392" spans="5:8" x14ac:dyDescent="0.2">
      <c r="E392" s="10">
        <f t="shared" si="58"/>
        <v>0</v>
      </c>
      <c r="G392" s="10">
        <f t="shared" si="59"/>
        <v>0</v>
      </c>
      <c r="H392" s="10">
        <f t="shared" si="60"/>
        <v>0</v>
      </c>
    </row>
    <row r="393" spans="5:8" x14ac:dyDescent="0.2">
      <c r="E393" s="10">
        <f t="shared" si="58"/>
        <v>0</v>
      </c>
      <c r="G393" s="10">
        <f t="shared" si="59"/>
        <v>0</v>
      </c>
      <c r="H393" s="10">
        <f t="shared" si="60"/>
        <v>0</v>
      </c>
    </row>
    <row r="394" spans="5:8" x14ac:dyDescent="0.2">
      <c r="E394" s="10">
        <f t="shared" si="58"/>
        <v>0</v>
      </c>
      <c r="G394" s="10">
        <f t="shared" si="59"/>
        <v>0</v>
      </c>
      <c r="H394" s="10">
        <f t="shared" si="60"/>
        <v>0</v>
      </c>
    </row>
    <row r="395" spans="5:8" x14ac:dyDescent="0.2">
      <c r="E395" s="10">
        <f t="shared" si="58"/>
        <v>0</v>
      </c>
      <c r="G395" s="10">
        <f t="shared" si="59"/>
        <v>0</v>
      </c>
      <c r="H395" s="10">
        <f t="shared" si="60"/>
        <v>0</v>
      </c>
    </row>
    <row r="396" spans="5:8" x14ac:dyDescent="0.2">
      <c r="E396" s="10">
        <f t="shared" si="58"/>
        <v>0</v>
      </c>
      <c r="G396" s="10">
        <f t="shared" si="59"/>
        <v>0</v>
      </c>
      <c r="H396" s="10">
        <f t="shared" si="60"/>
        <v>0</v>
      </c>
    </row>
    <row r="397" spans="5:8" x14ac:dyDescent="0.2">
      <c r="E397" s="10">
        <f t="shared" si="58"/>
        <v>0</v>
      </c>
      <c r="G397" s="10">
        <f t="shared" si="59"/>
        <v>0</v>
      </c>
      <c r="H397" s="10">
        <f t="shared" si="60"/>
        <v>0</v>
      </c>
    </row>
    <row r="398" spans="5:8" x14ac:dyDescent="0.2">
      <c r="E398" s="10">
        <f t="shared" si="58"/>
        <v>0</v>
      </c>
      <c r="G398" s="10">
        <f t="shared" si="59"/>
        <v>0</v>
      </c>
      <c r="H398" s="10">
        <f t="shared" si="60"/>
        <v>0</v>
      </c>
    </row>
    <row r="399" spans="5:8" x14ac:dyDescent="0.2">
      <c r="E399" s="10">
        <f t="shared" si="58"/>
        <v>0</v>
      </c>
      <c r="G399" s="10">
        <f t="shared" si="59"/>
        <v>0</v>
      </c>
      <c r="H399" s="10">
        <f t="shared" si="60"/>
        <v>0</v>
      </c>
    </row>
    <row r="400" spans="5:8" x14ac:dyDescent="0.2">
      <c r="E400" s="10">
        <f t="shared" si="58"/>
        <v>0</v>
      </c>
      <c r="G400" s="10">
        <f t="shared" si="59"/>
        <v>0</v>
      </c>
      <c r="H400" s="10">
        <f t="shared" si="60"/>
        <v>0</v>
      </c>
    </row>
    <row r="401" spans="5:8" x14ac:dyDescent="0.2">
      <c r="E401" s="10">
        <f t="shared" si="58"/>
        <v>0</v>
      </c>
      <c r="G401" s="10">
        <f t="shared" si="59"/>
        <v>0</v>
      </c>
      <c r="H401" s="10">
        <f t="shared" si="60"/>
        <v>0</v>
      </c>
    </row>
    <row r="402" spans="5:8" x14ac:dyDescent="0.2">
      <c r="E402" s="10">
        <f t="shared" si="58"/>
        <v>0</v>
      </c>
      <c r="G402" s="10">
        <f t="shared" si="59"/>
        <v>0</v>
      </c>
      <c r="H402" s="10">
        <f t="shared" si="60"/>
        <v>0</v>
      </c>
    </row>
    <row r="403" spans="5:8" x14ac:dyDescent="0.2">
      <c r="E403" s="10">
        <f t="shared" si="58"/>
        <v>0</v>
      </c>
      <c r="G403" s="10">
        <f t="shared" si="59"/>
        <v>0</v>
      </c>
      <c r="H403" s="10">
        <f t="shared" si="60"/>
        <v>0</v>
      </c>
    </row>
    <row r="404" spans="5:8" x14ac:dyDescent="0.2">
      <c r="E404" s="10">
        <f t="shared" si="58"/>
        <v>0</v>
      </c>
      <c r="G404" s="10">
        <f t="shared" si="59"/>
        <v>0</v>
      </c>
      <c r="H404" s="10">
        <f t="shared" si="60"/>
        <v>0</v>
      </c>
    </row>
    <row r="405" spans="5:8" x14ac:dyDescent="0.2">
      <c r="E405" s="10">
        <f t="shared" si="58"/>
        <v>0</v>
      </c>
      <c r="G405" s="10">
        <f t="shared" si="59"/>
        <v>0</v>
      </c>
      <c r="H405" s="10">
        <f t="shared" si="60"/>
        <v>0</v>
      </c>
    </row>
    <row r="406" spans="5:8" x14ac:dyDescent="0.2">
      <c r="E406" s="10">
        <f t="shared" si="58"/>
        <v>0</v>
      </c>
      <c r="G406" s="10">
        <f t="shared" si="59"/>
        <v>0</v>
      </c>
      <c r="H406" s="10">
        <f t="shared" si="60"/>
        <v>0</v>
      </c>
    </row>
    <row r="407" spans="5:8" x14ac:dyDescent="0.2">
      <c r="E407" s="10">
        <f t="shared" si="58"/>
        <v>0</v>
      </c>
      <c r="G407" s="10">
        <f t="shared" si="59"/>
        <v>0</v>
      </c>
      <c r="H407" s="10">
        <f t="shared" si="60"/>
        <v>0</v>
      </c>
    </row>
    <row r="408" spans="5:8" x14ac:dyDescent="0.2">
      <c r="E408" s="10">
        <f t="shared" si="58"/>
        <v>0</v>
      </c>
      <c r="G408" s="10">
        <f t="shared" si="59"/>
        <v>0</v>
      </c>
      <c r="H408" s="10">
        <f t="shared" si="60"/>
        <v>0</v>
      </c>
    </row>
    <row r="409" spans="5:8" x14ac:dyDescent="0.2">
      <c r="E409" s="10">
        <f t="shared" si="58"/>
        <v>0</v>
      </c>
      <c r="G409" s="10">
        <f t="shared" si="59"/>
        <v>0</v>
      </c>
      <c r="H409" s="10">
        <f t="shared" si="60"/>
        <v>0</v>
      </c>
    </row>
    <row r="410" spans="5:8" x14ac:dyDescent="0.2">
      <c r="E410" s="10">
        <f t="shared" si="58"/>
        <v>0</v>
      </c>
      <c r="G410" s="10">
        <f t="shared" si="59"/>
        <v>0</v>
      </c>
      <c r="H410" s="10">
        <f t="shared" si="60"/>
        <v>0</v>
      </c>
    </row>
    <row r="411" spans="5:8" x14ac:dyDescent="0.2">
      <c r="E411" s="10">
        <f t="shared" si="58"/>
        <v>0</v>
      </c>
      <c r="G411" s="10">
        <f t="shared" si="59"/>
        <v>0</v>
      </c>
      <c r="H411" s="10">
        <f t="shared" si="60"/>
        <v>0</v>
      </c>
    </row>
    <row r="412" spans="5:8" x14ac:dyDescent="0.2">
      <c r="E412" s="10">
        <f t="shared" si="58"/>
        <v>0</v>
      </c>
      <c r="G412" s="10">
        <f t="shared" si="59"/>
        <v>0</v>
      </c>
      <c r="H412" s="10">
        <f t="shared" si="60"/>
        <v>0</v>
      </c>
    </row>
    <row r="413" spans="5:8" x14ac:dyDescent="0.2">
      <c r="E413" s="10">
        <f t="shared" si="58"/>
        <v>0</v>
      </c>
      <c r="G413" s="10">
        <f t="shared" si="59"/>
        <v>0</v>
      </c>
      <c r="H413" s="10">
        <f t="shared" si="60"/>
        <v>0</v>
      </c>
    </row>
    <row r="414" spans="5:8" x14ac:dyDescent="0.2">
      <c r="E414" s="10">
        <f t="shared" si="58"/>
        <v>0</v>
      </c>
      <c r="G414" s="10">
        <f t="shared" si="59"/>
        <v>0</v>
      </c>
      <c r="H414" s="10">
        <f t="shared" si="60"/>
        <v>0</v>
      </c>
    </row>
    <row r="415" spans="5:8" x14ac:dyDescent="0.2">
      <c r="E415" s="10">
        <f t="shared" si="58"/>
        <v>0</v>
      </c>
      <c r="G415" s="10">
        <f t="shared" si="59"/>
        <v>0</v>
      </c>
      <c r="H415" s="10">
        <f t="shared" si="60"/>
        <v>0</v>
      </c>
    </row>
    <row r="416" spans="5:8" x14ac:dyDescent="0.2">
      <c r="E416" s="10">
        <f t="shared" si="58"/>
        <v>0</v>
      </c>
      <c r="G416" s="10">
        <f t="shared" si="59"/>
        <v>0</v>
      </c>
      <c r="H416" s="10">
        <f t="shared" si="60"/>
        <v>0</v>
      </c>
    </row>
    <row r="417" spans="5:8" x14ac:dyDescent="0.2">
      <c r="E417" s="10">
        <f t="shared" si="58"/>
        <v>0</v>
      </c>
      <c r="G417" s="10">
        <f t="shared" si="59"/>
        <v>0</v>
      </c>
      <c r="H417" s="10">
        <f t="shared" si="60"/>
        <v>0</v>
      </c>
    </row>
    <row r="418" spans="5:8" x14ac:dyDescent="0.2">
      <c r="E418" s="10">
        <f t="shared" si="58"/>
        <v>0</v>
      </c>
      <c r="G418" s="10">
        <f t="shared" si="59"/>
        <v>0</v>
      </c>
      <c r="H418" s="10">
        <f t="shared" si="60"/>
        <v>0</v>
      </c>
    </row>
    <row r="419" spans="5:8" x14ac:dyDescent="0.2">
      <c r="E419" s="10">
        <f t="shared" si="58"/>
        <v>0</v>
      </c>
      <c r="G419" s="10">
        <f t="shared" si="59"/>
        <v>0</v>
      </c>
      <c r="H419" s="10">
        <f t="shared" si="60"/>
        <v>0</v>
      </c>
    </row>
    <row r="420" spans="5:8" x14ac:dyDescent="0.2">
      <c r="E420" s="10">
        <f t="shared" si="58"/>
        <v>0</v>
      </c>
      <c r="G420" s="10">
        <f t="shared" si="59"/>
        <v>0</v>
      </c>
      <c r="H420" s="10">
        <f t="shared" si="60"/>
        <v>0</v>
      </c>
    </row>
    <row r="421" spans="5:8" x14ac:dyDescent="0.2">
      <c r="E421" s="10">
        <f t="shared" si="58"/>
        <v>0</v>
      </c>
      <c r="G421" s="10">
        <f t="shared" si="59"/>
        <v>0</v>
      </c>
      <c r="H421" s="10">
        <f t="shared" si="60"/>
        <v>0</v>
      </c>
    </row>
    <row r="422" spans="5:8" x14ac:dyDescent="0.2">
      <c r="E422" s="10">
        <f t="shared" si="58"/>
        <v>0</v>
      </c>
      <c r="G422" s="10">
        <f t="shared" si="59"/>
        <v>0</v>
      </c>
      <c r="H422" s="10">
        <f t="shared" si="60"/>
        <v>0</v>
      </c>
    </row>
    <row r="423" spans="5:8" x14ac:dyDescent="0.2">
      <c r="E423" s="10">
        <f t="shared" si="58"/>
        <v>0</v>
      </c>
      <c r="G423" s="10">
        <f t="shared" si="59"/>
        <v>0</v>
      </c>
      <c r="H423" s="10">
        <f t="shared" si="60"/>
        <v>0</v>
      </c>
    </row>
    <row r="424" spans="5:8" x14ac:dyDescent="0.2">
      <c r="E424" s="10">
        <f t="shared" si="58"/>
        <v>0</v>
      </c>
      <c r="G424" s="10">
        <f t="shared" si="59"/>
        <v>0</v>
      </c>
      <c r="H424" s="10">
        <f t="shared" si="60"/>
        <v>0</v>
      </c>
    </row>
    <row r="425" spans="5:8" x14ac:dyDescent="0.2">
      <c r="E425" s="10">
        <f t="shared" si="58"/>
        <v>0</v>
      </c>
      <c r="G425" s="10">
        <f t="shared" si="59"/>
        <v>0</v>
      </c>
      <c r="H425" s="10">
        <f t="shared" si="60"/>
        <v>0</v>
      </c>
    </row>
    <row r="426" spans="5:8" x14ac:dyDescent="0.2">
      <c r="E426" s="10">
        <f t="shared" ref="E426:E428" si="61">+D426</f>
        <v>0</v>
      </c>
      <c r="G426" s="10">
        <f t="shared" ref="G426:G428" si="62">IF(J426&gt;0,0,F426)</f>
        <v>0</v>
      </c>
      <c r="H426" s="10">
        <f t="shared" ref="H426:H428" si="63">+D426</f>
        <v>0</v>
      </c>
    </row>
    <row r="427" spans="5:8" x14ac:dyDescent="0.2">
      <c r="E427" s="10">
        <f t="shared" si="61"/>
        <v>0</v>
      </c>
      <c r="G427" s="10">
        <f t="shared" si="62"/>
        <v>0</v>
      </c>
      <c r="H427" s="10">
        <f t="shared" si="63"/>
        <v>0</v>
      </c>
    </row>
    <row r="428" spans="5:8" x14ac:dyDescent="0.2">
      <c r="E428" s="10">
        <f t="shared" si="61"/>
        <v>0</v>
      </c>
      <c r="G428" s="10">
        <f t="shared" si="62"/>
        <v>0</v>
      </c>
      <c r="H428" s="10">
        <f t="shared" si="63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22422810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2023-01-04T19:34:21Z</cp:lastPrinted>
  <dcterms:created xsi:type="dcterms:W3CDTF">1999-12-06T21:37:36Z</dcterms:created>
  <dcterms:modified xsi:type="dcterms:W3CDTF">2026-08-04T15:08:19Z</dcterms:modified>
</cp:coreProperties>
</file>