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29D4228-F59E-4184-ADA3-3091FA2220A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2" i="1" l="1"/>
  <c r="G112" i="1"/>
  <c r="E112" i="1"/>
  <c r="H88" i="1"/>
  <c r="G88" i="1"/>
  <c r="E88" i="1"/>
  <c r="H69" i="1" l="1"/>
  <c r="G69" i="1"/>
  <c r="E69" i="1"/>
  <c r="F51" i="1" l="1"/>
  <c r="H43" i="1" l="1"/>
  <c r="G43" i="1"/>
  <c r="E43" i="1"/>
  <c r="D35" i="1" l="1"/>
  <c r="H15" i="1" l="1"/>
  <c r="H16" i="1"/>
  <c r="H17" i="1"/>
  <c r="H18" i="1"/>
  <c r="H19" i="1"/>
  <c r="H20" i="1"/>
  <c r="G15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L11" i="1" l="1"/>
  <c r="I11" i="1"/>
  <c r="F11" i="1"/>
  <c r="L10" i="1" s="1"/>
  <c r="D11" i="1"/>
  <c r="H21" i="1" l="1"/>
  <c r="H22" i="1"/>
  <c r="H23" i="1"/>
  <c r="H24" i="1"/>
  <c r="H25" i="1"/>
  <c r="H26" i="1"/>
  <c r="H27" i="1"/>
  <c r="H28" i="1"/>
  <c r="H29" i="1"/>
  <c r="H30" i="1"/>
  <c r="H14" i="1" l="1"/>
  <c r="G14" i="1"/>
  <c r="E14" i="1"/>
  <c r="M11" i="1" l="1"/>
  <c r="L12" i="1" l="1"/>
  <c r="M12" i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G23" i="1"/>
  <c r="E24" i="1"/>
  <c r="G24" i="1"/>
  <c r="E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H41" i="1"/>
  <c r="E42" i="1"/>
  <c r="G42" i="1"/>
  <c r="H42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H61" i="1"/>
  <c r="E62" i="1"/>
  <c r="H62" i="1"/>
  <c r="E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70" i="1"/>
  <c r="H70" i="1"/>
  <c r="E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12" i="1"/>
  <c r="G212" i="1"/>
  <c r="H212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<sst xmlns="http://schemas.openxmlformats.org/spreadsheetml/2006/main" count="514" uniqueCount="216">
  <si>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</si>
  <si>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</si>
  <si>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</si>
  <si>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</si>
  <si>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</si>
  <si>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</si>
  <si>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</si>
  <si>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</si>
  <si>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</si>
  <si>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</si>
  <si>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</si>
  <si>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</si>
  <si>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</si>
  <si>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</si>
  <si>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</si>
  <si>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</si>
  <si>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</si>
  <si>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</si>
  <si>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</si>
  <si>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</si>
  <si>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</si>
  <si>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</si>
  <si>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</si>
  <si>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</si>
  <si>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</si>
  <si>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</si>
  <si>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</si>
  <si>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</si>
  <si>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</si>
  <si>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</si>
  <si>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</si>
  <si>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</si>
  <si>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</si>
  <si>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</si>
  <si>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</si>
  <si>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</si>
  <si>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</si>
  <si>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</si>
  <si>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</si>
  <si>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</si>
  <si>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</si>
  <si>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</si>
  <si>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</si>
  <si>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</si>
  <si>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</si>
  <si>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</si>
  <si>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</si>
  <si>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</si>
  <si>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</si>
  <si>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</si>
  <si>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</si>
  <si>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</si>
  <si>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</si>
  <si>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</si>
  <si>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</si>
  <si>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</si>
  <si>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</si>
  <si>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HEF WSU</t>
  </si>
  <si>
    <t>WSU EAST FOOTBALL STADIUM SEATING REPLACEMENT</t>
  </si>
  <si>
    <t>3000-300-3402-FXA-22363810</t>
  </si>
  <si>
    <t>18319</t>
  </si>
  <si>
    <t>FY'22</t>
  </si>
  <si>
    <t xml:space="preserve">IET WSU ESTIMATED REVENUE </t>
  </si>
  <si>
    <t>VCBO ARCHITECTURE - CONTRACT</t>
  </si>
  <si>
    <t>N/A</t>
  </si>
  <si>
    <t>2270367</t>
  </si>
  <si>
    <t>DF</t>
  </si>
  <si>
    <t>VCBO GAX FC202203223725</t>
  </si>
  <si>
    <t>RE 22C3*251     BILL $33,750.00</t>
  </si>
  <si>
    <t>VCBO GAX FC202204184254</t>
  </si>
  <si>
    <t>RE 22C3*289     BILL $13,500.00</t>
  </si>
  <si>
    <t>VCBO GAX FC202205175068</t>
  </si>
  <si>
    <t>RE 22C3*323     BILL $6,750.00</t>
  </si>
  <si>
    <t>CR 22M5*063     RE 22C3*251</t>
  </si>
  <si>
    <t>CR 22M5*063     RE 22C3*289</t>
  </si>
  <si>
    <t>VCBO ARCHITECTURE     AMD 001</t>
  </si>
  <si>
    <t>CO</t>
  </si>
  <si>
    <t>13/22</t>
  </si>
  <si>
    <t>CR 22M5*076     RE 22C3*323</t>
  </si>
  <si>
    <t>FY'23</t>
  </si>
  <si>
    <t>VCBO GAX FC202208237291</t>
  </si>
  <si>
    <t>VCBO GAX FC202209278849</t>
  </si>
  <si>
    <t>RE 23C3*40     BILL $6,750.00</t>
  </si>
  <si>
    <t>VCBO GAX FC202210219898</t>
  </si>
  <si>
    <t>RE 23C3*80     BILL $6,754.75</t>
  </si>
  <si>
    <t>CR 23M5*032     RE 23C3*040</t>
  </si>
  <si>
    <t xml:space="preserve">IDT INCREASE WSU EST REV </t>
  </si>
  <si>
    <t>OKLAND CONSTRUCTION COMPANY, INC - CONTRACT</t>
  </si>
  <si>
    <t>2375208</t>
  </si>
  <si>
    <t>RE 23C3*118     BILL $22,542.31</t>
  </si>
  <si>
    <t>CR 23M5*049     RE 23C3*080</t>
  </si>
  <si>
    <t>VCBO GAX FC2022122212719</t>
  </si>
  <si>
    <t>CR 23M5*057     RE 23C3*118</t>
  </si>
  <si>
    <t>VCBO ARCHI     AMD 002</t>
  </si>
  <si>
    <t>COFC INSURANCE ITA 23*031</t>
  </si>
  <si>
    <t>VCBO GAX FC2023011913746</t>
  </si>
  <si>
    <t>RE 23C3*181     BILL $98,654.00</t>
  </si>
  <si>
    <t>WC3-PLAN REVIEW SERVICES JAN 23 GAX23C5*185</t>
  </si>
  <si>
    <t>VCBO GAX FC2023022215357</t>
  </si>
  <si>
    <t>WEST COAST CODE CONSULTANTS INC - CONTRACT</t>
  </si>
  <si>
    <t>2370297</t>
  </si>
  <si>
    <t>CR 23M5*081     RE 23C3*181</t>
  </si>
  <si>
    <t>VCBO GAX FC2023032316581</t>
  </si>
  <si>
    <t>WC3 GAX 23C5*285</t>
  </si>
  <si>
    <t>OKLAND CONST GAX FC2023033016877</t>
  </si>
  <si>
    <t>ZIONS/OKLAND RTNG GAX FC2023033016878</t>
  </si>
  <si>
    <t>OKLAND CONST GAX FC2023040417106</t>
  </si>
  <si>
    <t>ZIONS/OKLAND RTNG GAX FC2023040417107</t>
  </si>
  <si>
    <t>RE 23C3*220    BILL $190,711.00</t>
  </si>
  <si>
    <t>VCBO GAX FC2023042017751</t>
  </si>
  <si>
    <t>2370367</t>
  </si>
  <si>
    <t>RE 23C3*255     B ILL $367,827.24</t>
  </si>
  <si>
    <t>OKLAND CONST GAX FC2023042718057</t>
  </si>
  <si>
    <t>ZIONS/OKLAND RTNG GAX FC2023042718058</t>
  </si>
  <si>
    <t>WC3 GAX 23C5*344</t>
  </si>
  <si>
    <t>OKLAND CONST     CO 001</t>
  </si>
  <si>
    <t>OKLAND CONST     CO 002</t>
  </si>
  <si>
    <t>VCBO     AMD 003</t>
  </si>
  <si>
    <t>WC3 GAX FC2023050818633</t>
  </si>
  <si>
    <t>RE 23C3*287     BILL $736,836.34</t>
  </si>
  <si>
    <t>VCBO GAX FC2023051819130</t>
  </si>
  <si>
    <t>CR 23M5*121     RE 23C3*255</t>
  </si>
  <si>
    <t>WC3 GAX 23C5*477 PLAN REVIEW SVCS APR 2023</t>
  </si>
  <si>
    <t>VCBO    AMD 004</t>
  </si>
  <si>
    <t>OKLAND CONST     CO 003</t>
  </si>
  <si>
    <t>OKLAND CONST GAX FC2023060820215</t>
  </si>
  <si>
    <t>WC3 GAX FC2023061220331</t>
  </si>
  <si>
    <t>OKLAND CONST GAX FC2023060820214</t>
  </si>
  <si>
    <t>RE 23C3*323     BILL $68,286.72</t>
  </si>
  <si>
    <t>VCBO GAX FC2023062020762</t>
  </si>
  <si>
    <t>OKLAND CONST     CO 004</t>
  </si>
  <si>
    <t>0.00</t>
  </si>
  <si>
    <t>OKLAND CONST GAX FC2023062921291</t>
  </si>
  <si>
    <t>ZIONS/OKLAND RTNG GAX FC2023062921292</t>
  </si>
  <si>
    <t>RE 23C3*344     $2,045,522.67</t>
  </si>
  <si>
    <t>13/23</t>
  </si>
  <si>
    <t>WC3 GAX FC2023070521513</t>
  </si>
  <si>
    <t>WC3 PLAN REVIEW GAX 23C5*573</t>
  </si>
  <si>
    <t>CR 23M5*141     RE 23C3*287</t>
  </si>
  <si>
    <t>13/2</t>
  </si>
  <si>
    <t>OKLAND CONST GAX FC2023071122083</t>
  </si>
  <si>
    <t>ZIONS/OKLAND RTNG GAX FC2023071122084</t>
  </si>
  <si>
    <t>WC3 GAX FC2023071222203</t>
  </si>
  <si>
    <t>WC3 PLAN REVIEW GAX 23C5*627</t>
  </si>
  <si>
    <t>RE 23C3*367     BILL $1,080,164.74</t>
  </si>
  <si>
    <t>Changed to $1,080,167.74 since the customer overpaid by .04</t>
  </si>
  <si>
    <t>FY'24</t>
  </si>
  <si>
    <t>CR 23M5*148     RE 23C3*220</t>
  </si>
  <si>
    <t>CR23M5*147    RE 23C3*323</t>
  </si>
  <si>
    <t>CR 24M5*003     RE 23C3*344</t>
  </si>
  <si>
    <t>OKLAND CONST     CO 005</t>
  </si>
  <si>
    <t>CR 24M5*010     RE 23C3*367</t>
  </si>
  <si>
    <t>OKLAND CONST GAX FC2023082524091</t>
  </si>
  <si>
    <t>ZIONS/OKLAND RTNG GAX FC2023082524092</t>
  </si>
  <si>
    <t>WC3 GAX FC2023090124407</t>
  </si>
  <si>
    <t>CR 24M5*019     RE 23C3*400</t>
  </si>
  <si>
    <t>RE 23C3*400     BILL 7,895.31</t>
  </si>
  <si>
    <t>OKLAND CONST     CO 006</t>
  </si>
  <si>
    <t>RE 24C3*30     BILL $1,426,752.55</t>
  </si>
  <si>
    <t>OKLAND CONST GAX FC2023092525481</t>
  </si>
  <si>
    <t>ZONS/OKLAND RTNG GAX FC2023092525482</t>
  </si>
  <si>
    <t>VCBO GAX FC2023092925627</t>
  </si>
  <si>
    <t>WC3 GAX FC2023101126217</t>
  </si>
  <si>
    <t>CR 245*039     RE 24C3*030</t>
  </si>
  <si>
    <t>RE 24C3*65     BILL $1,832,978.80</t>
  </si>
  <si>
    <t>WC3 GAX FC2023110127012</t>
  </si>
  <si>
    <t>OKLAND CONST GAX FC2023110727351</t>
  </si>
  <si>
    <t>ZIONS/OKLAND RTNG GAX FC2023110727352</t>
  </si>
  <si>
    <t>VCBO GAX FC2023111427640</t>
  </si>
  <si>
    <t>RE 24C3*93     BILL $1,297,094.27</t>
  </si>
  <si>
    <t>VCBO GAX FC2023112228017</t>
  </si>
  <si>
    <t>VCBO GAX FC2023112127970</t>
  </si>
  <si>
    <t>CR 24M5*057     RE 24C3*065</t>
  </si>
  <si>
    <t>CR 24M5*058     RE 24C3*093</t>
  </si>
  <si>
    <t>OKLAND CONST GAX FC2023121929308</t>
  </si>
  <si>
    <t>ZIONS/OKLAND RTNG GAX FC2023121929309</t>
  </si>
  <si>
    <t>WC3 GAX FC2024010429788</t>
  </si>
  <si>
    <t>WC3    AMD 001</t>
  </si>
  <si>
    <t>OKLAND CONST GAX FC2024013031190</t>
  </si>
  <si>
    <t>ZIONS/OKLAND RTNG GAX FC2024013031191</t>
  </si>
  <si>
    <t>RE 243*149     BILL $48,031.95</t>
  </si>
  <si>
    <t>RE 24C3*122     BILL $13,779.00</t>
  </si>
  <si>
    <t>CR 24M5*082     RE 24C3*122</t>
  </si>
  <si>
    <t>OKLAND CONST GAX FC2024021531958</t>
  </si>
  <si>
    <t>ZIONS/OKLAND RTNG GAX FC2024021531959</t>
  </si>
  <si>
    <t>CR 24M5*083     RE 24C3*149</t>
  </si>
  <si>
    <t>RE 24C3*175     BILL $46,031.60</t>
  </si>
  <si>
    <t>CR 24M5*087     RE 24C3*175</t>
  </si>
  <si>
    <t>RE 24C3*208</t>
  </si>
  <si>
    <t>CR 24M5*097     RE 24C3*208</t>
  </si>
  <si>
    <t>OKLAND CONST     CO 007</t>
  </si>
  <si>
    <t>IDT30023C3000043 PROJECT MANAGER FEES</t>
  </si>
  <si>
    <t>not put on spreadsheet in FY23</t>
  </si>
  <si>
    <t>VCBO GAX 24C2*307</t>
  </si>
  <si>
    <t>RE 24C3*270</t>
  </si>
  <si>
    <t>CR 24M5*118     RE 24C3*270</t>
  </si>
  <si>
    <t>RE 24C3*304</t>
  </si>
  <si>
    <t>CR 24M5*126     RE 24C3*304</t>
  </si>
  <si>
    <t>FY'25</t>
  </si>
  <si>
    <t>LEGAL FEES TO 21257300 FROM 22363810</t>
  </si>
  <si>
    <t>RE 25C3*41</t>
  </si>
  <si>
    <t>CR 25M5*036     RE 25C3*041</t>
  </si>
  <si>
    <t>RE 25C3*161</t>
  </si>
  <si>
    <t>OKLAND CONST GAX300FC2025012148405</t>
  </si>
  <si>
    <t>ZIONS/OKLAND CONST RTNG GAX300FC2025012148406</t>
  </si>
  <si>
    <t>OKLAND CONST GAX300FC2025012148407</t>
  </si>
  <si>
    <t>ZIONS/OKLAND CONST RTNG GAX300FC2025012148408</t>
  </si>
  <si>
    <t>EH</t>
  </si>
  <si>
    <t>HH</t>
  </si>
  <si>
    <t>CR30025M5000126</t>
  </si>
  <si>
    <t>FY'26</t>
  </si>
  <si>
    <t>OKLAND CONSTRUCTION COMPANY INC CO 008</t>
  </si>
  <si>
    <t>CLOSED</t>
  </si>
  <si>
    <t>IDT30026000000063 Moving Negative Revenue from 20029 to 22363</t>
  </si>
  <si>
    <t>IDT30026000000063 Moving Revenue from 20029 to 22363</t>
  </si>
  <si>
    <t>IDT30026000000188 MOVING REVENUE FROM 810 TO AGY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</si>
</sst>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2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49" fontId="9" fillId="0" borderId="0" xfId="2" applyNumberFormat="1" applyFont="1" applyFill="1" applyBorder="1" applyAlignment="1" applyProtection="1">
      <alignment horizontal="center"/>
      <protection locked="0"/>
    </xf>
    <xf numFmtId="43" fontId="4" fillId="0" borderId="0" xfId="2" quotePrefix="1" applyFont="1" applyBorder="1" applyProtection="1">
      <protection locked="0"/>
    </xf>
    <xf numFmtId="43" fontId="4" fillId="0" borderId="0" xfId="0" applyNumberFormat="1" applyFont="1" applyProtection="1"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19A74BE8-D367-47D1-BFE7-F77D50E210FE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12"/>
  <sheetViews>
    <sheetView tabSelected="1" zoomScaleNormal="100" workbookViewId="0">
      <pane ySplit="12" topLeftCell="A141" activePane="bottomLeft" state="frozen"/>
      <selection pane="bottomLeft" activeCell="K158" sqref="K158"/>
    </sheetView>
  </sheetViews>
  <sheetFormatPr defaultColWidth="8.88671875" defaultRowHeight="12" x14ac:dyDescent="0.2"/>
  <cols>
    <col min="1" max="1" width="5.77734375" style="47" customWidth="1"/>
    <col min="2" max="2" width="31.88671875" style="48" customWidth="1"/>
    <col min="3" max="3" width="3.77734375" style="49" customWidth="1"/>
    <col min="4" max="4" width="10.77734375" style="50" customWidth="1"/>
    <col min="5" max="5" width="11.21875" style="50" customWidth="1"/>
    <col min="6" max="7" width="10.44140625" style="50" customWidth="1"/>
    <col min="8" max="8" width="11" style="50" customWidth="1"/>
    <col min="9" max="9" width="10.44140625" style="50" customWidth="1"/>
    <col min="10" max="10" width="6.21875" style="83" bestFit="1" customWidth="1"/>
    <col min="11" max="11" width="5.88671875" style="84" customWidth="1"/>
    <col min="12" max="12" width="10.88671875" style="50" customWidth="1"/>
    <col min="13" max="13" width="12.6640625" style="50" customWidth="1"/>
    <col min="14" max="16384" width="8.88671875" style="50"/>
  </cols>
  <sheetData>
    <row r="1" spans="1:254" x14ac:dyDescent="0.2">
      <c r="H1" s="85" t="s">
        <v>37</v>
      </c>
      <c r="J1" s="51"/>
      <c r="K1" s="52"/>
    </row>
    <row r="2" spans="1:254" s="3" customFormat="1" ht="14.1" customHeight="1" x14ac:dyDescent="0.2">
      <c r="A2" s="110"/>
      <c r="B2" s="2" t="s">
        <v>0</v>
      </c>
      <c r="C2" s="45"/>
      <c r="D2" s="91"/>
      <c r="H2" s="3" t="s">
        <v>47</v>
      </c>
      <c r="I2" s="86"/>
      <c r="J2" s="87"/>
      <c r="K2" s="4"/>
      <c r="L2" s="50"/>
      <c r="M2" s="50"/>
      <c r="N2" s="50"/>
    </row>
    <row r="3" spans="1:254" s="3" customFormat="1" ht="14.1" customHeight="1" x14ac:dyDescent="0.2">
      <c r="A3" s="110"/>
      <c r="B3" s="100" t="s">
        <v>1</v>
      </c>
      <c r="C3" s="44"/>
      <c r="D3" s="3" t="s">
        <v>57</v>
      </c>
      <c r="H3" s="3" t="s">
        <v>48</v>
      </c>
      <c r="I3" s="86"/>
      <c r="J3" s="87"/>
      <c r="K3" s="4"/>
      <c r="L3" s="50"/>
      <c r="M3" s="50"/>
      <c r="N3" s="50"/>
    </row>
    <row r="4" spans="1:254" s="3" customFormat="1" ht="14.1" customHeight="1" x14ac:dyDescent="0.2">
      <c r="A4" s="110"/>
      <c r="B4" s="101" t="s">
        <v>54</v>
      </c>
      <c r="C4" s="44"/>
      <c r="D4" s="98" t="s">
        <v>60</v>
      </c>
      <c r="H4" s="3" t="s">
        <v>49</v>
      </c>
      <c r="I4" s="86"/>
      <c r="J4" s="87"/>
      <c r="K4" s="4"/>
      <c r="L4" s="50"/>
      <c r="M4" s="50"/>
      <c r="N4" s="50"/>
    </row>
    <row r="5" spans="1:254" s="3" customFormat="1" ht="14.1" customHeight="1" x14ac:dyDescent="0.2">
      <c r="A5" s="110"/>
      <c r="B5" s="2" t="s">
        <v>2</v>
      </c>
      <c r="C5" s="45"/>
      <c r="D5" s="97" t="s">
        <v>58</v>
      </c>
      <c r="H5" s="3" t="s">
        <v>50</v>
      </c>
      <c r="I5" s="86"/>
      <c r="J5" s="87"/>
      <c r="K5" s="4"/>
      <c r="L5" s="50"/>
      <c r="M5" s="50"/>
      <c r="N5" s="50"/>
    </row>
    <row r="6" spans="1:254" s="3" customFormat="1" ht="14.1" customHeight="1" thickBot="1" x14ac:dyDescent="0.25">
      <c r="A6" s="110"/>
      <c r="B6" s="2" t="s">
        <v>3</v>
      </c>
      <c r="C6" s="45"/>
      <c r="D6" s="50">
        <v>22363810</v>
      </c>
      <c r="E6" s="3" t="s">
        <v>212</v>
      </c>
      <c r="H6" s="3" t="s">
        <v>53</v>
      </c>
      <c r="I6" s="88"/>
      <c r="J6" s="87"/>
      <c r="K6" s="4"/>
      <c r="L6" s="50"/>
      <c r="M6" s="50"/>
      <c r="N6" s="50"/>
    </row>
    <row r="7" spans="1:254" s="3" customFormat="1" ht="14.1" customHeight="1" x14ac:dyDescent="0.2">
      <c r="A7" s="110"/>
      <c r="B7" s="2" t="s">
        <v>4</v>
      </c>
      <c r="C7" s="45"/>
      <c r="D7" s="99" t="s">
        <v>59</v>
      </c>
      <c r="G7" s="102">
        <f>+G11-F11</f>
        <v>40953.210000004619</v>
      </c>
      <c r="H7" s="3" t="s">
        <v>51</v>
      </c>
      <c r="I7" s="89">
        <f>SUM(I2:I6)</f>
        <v>0</v>
      </c>
      <c r="J7" s="90"/>
      <c r="K7" s="4"/>
      <c r="L7" s="39"/>
      <c r="M7" s="40"/>
      <c r="N7" s="41"/>
    </row>
    <row r="8" spans="1:254" s="3" customFormat="1" ht="14.1" customHeight="1" x14ac:dyDescent="0.2">
      <c r="A8" s="110"/>
      <c r="B8" s="53"/>
      <c r="C8" s="54"/>
      <c r="D8" s="55"/>
      <c r="E8" s="55" t="s">
        <v>5</v>
      </c>
      <c r="F8" s="55"/>
      <c r="G8" s="55"/>
      <c r="H8" s="55"/>
      <c r="I8" s="55" t="s">
        <v>6</v>
      </c>
      <c r="J8" s="56" t="s">
        <v>45</v>
      </c>
      <c r="K8" s="57" t="s">
        <v>46</v>
      </c>
      <c r="L8" s="92"/>
      <c r="M8" s="76"/>
    </row>
    <row r="9" spans="1:254" s="65" customFormat="1" ht="14.1" customHeight="1" x14ac:dyDescent="0.2">
      <c r="A9" s="110"/>
      <c r="B9" s="58" t="s">
        <v>7</v>
      </c>
      <c r="C9" s="59"/>
      <c r="D9" s="60" t="s">
        <v>8</v>
      </c>
      <c r="E9" s="61" t="s">
        <v>9</v>
      </c>
      <c r="F9" s="61" t="s">
        <v>10</v>
      </c>
      <c r="G9" s="62" t="s">
        <v>11</v>
      </c>
      <c r="H9" s="62" t="s">
        <v>12</v>
      </c>
      <c r="I9" s="61" t="s">
        <v>8</v>
      </c>
      <c r="J9" s="63" t="s">
        <v>13</v>
      </c>
      <c r="K9" s="64" t="s">
        <v>13</v>
      </c>
      <c r="L9" s="93" t="s">
        <v>55</v>
      </c>
      <c r="M9" s="94" t="s">
        <v>56</v>
      </c>
    </row>
    <row r="10" spans="1:254" s="73" customFormat="1" ht="14.1" customHeight="1" x14ac:dyDescent="0.2">
      <c r="A10" s="66"/>
      <c r="B10" s="67"/>
      <c r="C10" s="68"/>
      <c r="D10" s="69"/>
      <c r="E10" s="69"/>
      <c r="F10" s="69"/>
      <c r="G10" s="69"/>
      <c r="H10" s="69"/>
      <c r="I10" s="69"/>
      <c r="J10" s="70"/>
      <c r="K10" s="71"/>
      <c r="L10" s="95">
        <f>F11</f>
        <v>9691852.8499999978</v>
      </c>
      <c r="M10" s="8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7" customFormat="1" ht="14.1" customHeight="1" x14ac:dyDescent="0.2">
      <c r="A11" s="111" t="s">
        <v>14</v>
      </c>
      <c r="B11" s="74" t="s">
        <v>15</v>
      </c>
      <c r="C11" s="75"/>
      <c r="D11" s="8">
        <f>SUM(D14:D471)</f>
        <v>10497487</v>
      </c>
      <c r="E11" s="8">
        <f>SUM(E14:E471)-F11</f>
        <v>805634.15000000224</v>
      </c>
      <c r="F11" s="8">
        <f>SUM(F14:F471)</f>
        <v>9691852.8499999978</v>
      </c>
      <c r="G11" s="8">
        <f>SUM(G14:G471)</f>
        <v>9732806.0600000024</v>
      </c>
      <c r="H11" s="8">
        <f>+D11-G11</f>
        <v>764680.93999999762</v>
      </c>
      <c r="I11" s="8">
        <f>SUM(I14:I471)</f>
        <v>9691852.8899999969</v>
      </c>
      <c r="J11" s="43"/>
      <c r="K11" s="9"/>
      <c r="L11" s="96">
        <f>SUM(L13:L471)</f>
        <v>9691852.8899999969</v>
      </c>
      <c r="M11" s="96">
        <f>SUM(M13:M212)</f>
        <v>0</v>
      </c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</row>
    <row r="12" spans="1:254" s="77" customFormat="1" ht="14.1" customHeight="1" x14ac:dyDescent="0.2">
      <c r="A12" s="111"/>
      <c r="B12" s="78"/>
      <c r="C12" s="79"/>
      <c r="D12" s="11"/>
      <c r="E12" s="11"/>
      <c r="F12" s="11"/>
      <c r="G12" s="11"/>
      <c r="H12" s="11"/>
      <c r="I12" s="11"/>
      <c r="J12" s="80"/>
      <c r="K12" s="81"/>
      <c r="L12" s="82">
        <f>L10-L11</f>
        <v>-3.9999999105930328E-2</v>
      </c>
      <c r="M12" s="76">
        <f>M11-L11</f>
        <v>-9691852.8899999969</v>
      </c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</row>
    <row r="13" spans="1:254" s="10" customFormat="1" ht="14.1" customHeight="1" x14ac:dyDescent="0.2">
      <c r="A13" s="5"/>
      <c r="B13" s="6"/>
      <c r="C13" s="46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3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61</v>
      </c>
      <c r="B14" s="6"/>
      <c r="C14" s="46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3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44562</v>
      </c>
      <c r="B15" s="6" t="s">
        <v>62</v>
      </c>
      <c r="C15" s="105" t="s">
        <v>66</v>
      </c>
      <c r="D15" s="8">
        <v>7244375</v>
      </c>
      <c r="E15" s="8">
        <f t="shared" si="2"/>
        <v>7244375</v>
      </c>
      <c r="F15" s="8"/>
      <c r="G15" s="8">
        <f t="shared" si="0"/>
        <v>0</v>
      </c>
      <c r="H15" s="8">
        <f t="shared" ref="H15:H20" si="3">+D15</f>
        <v>7244375</v>
      </c>
      <c r="I15" s="8"/>
      <c r="J15" s="43"/>
      <c r="K15" s="9">
        <v>4761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44592</v>
      </c>
      <c r="B16" s="6" t="s">
        <v>63</v>
      </c>
      <c r="C16" s="105" t="s">
        <v>64</v>
      </c>
      <c r="D16" s="8"/>
      <c r="E16" s="8">
        <f t="shared" si="2"/>
        <v>0</v>
      </c>
      <c r="F16" s="8"/>
      <c r="G16" s="8">
        <v>476865</v>
      </c>
      <c r="H16" s="8">
        <f t="shared" si="3"/>
        <v>0</v>
      </c>
      <c r="I16" s="8"/>
      <c r="J16" s="43" t="s">
        <v>65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44642</v>
      </c>
      <c r="B17" s="6" t="s">
        <v>67</v>
      </c>
      <c r="C17" s="105" t="s">
        <v>66</v>
      </c>
      <c r="D17" s="8"/>
      <c r="E17" s="8">
        <f t="shared" si="2"/>
        <v>0</v>
      </c>
      <c r="F17" s="8">
        <v>33750</v>
      </c>
      <c r="G17" s="8">
        <f t="shared" si="0"/>
        <v>0</v>
      </c>
      <c r="H17" s="8">
        <f t="shared" si="3"/>
        <v>0</v>
      </c>
      <c r="I17" s="8"/>
      <c r="J17" s="43" t="s">
        <v>65</v>
      </c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44662</v>
      </c>
      <c r="B18" s="103" t="s">
        <v>68</v>
      </c>
      <c r="C18" s="105" t="s">
        <v>64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3"/>
      <c r="K18" s="9"/>
      <c r="L18" s="8">
        <v>33750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44652</v>
      </c>
      <c r="B19" s="6" t="s">
        <v>69</v>
      </c>
      <c r="C19" s="105" t="s">
        <v>66</v>
      </c>
      <c r="D19" s="8"/>
      <c r="E19" s="8">
        <f t="shared" si="2"/>
        <v>0</v>
      </c>
      <c r="F19" s="8">
        <v>13500</v>
      </c>
      <c r="G19" s="8">
        <f t="shared" si="0"/>
        <v>0</v>
      </c>
      <c r="H19" s="8">
        <f t="shared" si="3"/>
        <v>0</v>
      </c>
      <c r="I19" s="8"/>
      <c r="J19" s="43" t="s">
        <v>65</v>
      </c>
      <c r="K19" s="9">
        <v>6861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44691</v>
      </c>
      <c r="B20" s="104" t="s">
        <v>70</v>
      </c>
      <c r="C20" s="105" t="s">
        <v>64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3"/>
      <c r="K20" s="9"/>
      <c r="L20" s="8">
        <v>13500</v>
      </c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44698</v>
      </c>
      <c r="B21" s="6" t="s">
        <v>71</v>
      </c>
      <c r="C21" s="105" t="s">
        <v>66</v>
      </c>
      <c r="D21" s="8"/>
      <c r="E21" s="8">
        <f t="shared" si="2"/>
        <v>0</v>
      </c>
      <c r="F21" s="8">
        <v>6750</v>
      </c>
      <c r="G21" s="8">
        <f t="shared" si="0"/>
        <v>0</v>
      </c>
      <c r="H21" s="8">
        <f t="shared" ref="H21:H30" si="4">+D21</f>
        <v>0</v>
      </c>
      <c r="I21" s="8"/>
      <c r="J21" s="43" t="s">
        <v>65</v>
      </c>
      <c r="K21" s="9">
        <v>6861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44726</v>
      </c>
      <c r="B22" s="104" t="s">
        <v>72</v>
      </c>
      <c r="C22" s="105" t="s">
        <v>64</v>
      </c>
      <c r="D22" s="8"/>
      <c r="E22" s="8">
        <f t="shared" si="2"/>
        <v>0</v>
      </c>
      <c r="F22" s="8"/>
      <c r="G22" s="8">
        <f t="shared" si="0"/>
        <v>0</v>
      </c>
      <c r="H22" s="8">
        <f t="shared" si="4"/>
        <v>0</v>
      </c>
      <c r="I22" s="8"/>
      <c r="J22" s="43"/>
      <c r="K22" s="9"/>
      <c r="L22" s="8">
        <v>6750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44715</v>
      </c>
      <c r="B23" s="104" t="s">
        <v>73</v>
      </c>
      <c r="C23" s="105" t="s">
        <v>64</v>
      </c>
      <c r="D23" s="7"/>
      <c r="E23" s="8">
        <f t="shared" si="2"/>
        <v>0</v>
      </c>
      <c r="F23" s="8"/>
      <c r="G23" s="8">
        <f t="shared" ref="G23:G33" si="5">IF(J23&gt;0,0,F23)</f>
        <v>0</v>
      </c>
      <c r="H23" s="8">
        <f t="shared" si="4"/>
        <v>0</v>
      </c>
      <c r="I23" s="8">
        <v>33750</v>
      </c>
      <c r="J23" s="43"/>
      <c r="K23" s="9">
        <v>4760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44715</v>
      </c>
      <c r="B24" s="104" t="s">
        <v>74</v>
      </c>
      <c r="C24" s="105" t="s">
        <v>64</v>
      </c>
      <c r="D24" s="8"/>
      <c r="E24" s="8">
        <f t="shared" ref="E24:E37" si="6">+D24</f>
        <v>0</v>
      </c>
      <c r="F24" s="8"/>
      <c r="G24" s="8">
        <f t="shared" si="5"/>
        <v>0</v>
      </c>
      <c r="H24" s="8">
        <f t="shared" si="4"/>
        <v>0</v>
      </c>
      <c r="I24" s="8">
        <v>13500</v>
      </c>
      <c r="J24" s="43"/>
      <c r="K24" s="9">
        <v>4760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 t="s">
        <v>77</v>
      </c>
      <c r="B25" s="6" t="s">
        <v>75</v>
      </c>
      <c r="C25" s="105" t="s">
        <v>76</v>
      </c>
      <c r="D25" s="8"/>
      <c r="E25" s="8">
        <f t="shared" si="6"/>
        <v>0</v>
      </c>
      <c r="F25" s="8"/>
      <c r="G25" s="8">
        <v>5000</v>
      </c>
      <c r="H25" s="8">
        <f t="shared" si="4"/>
        <v>0</v>
      </c>
      <c r="I25" s="8"/>
      <c r="J25" s="43" t="s">
        <v>65</v>
      </c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44741</v>
      </c>
      <c r="B26" s="104" t="s">
        <v>78</v>
      </c>
      <c r="C26" s="105" t="s">
        <v>64</v>
      </c>
      <c r="D26" s="8"/>
      <c r="E26" s="8">
        <f t="shared" si="6"/>
        <v>0</v>
      </c>
      <c r="F26" s="8"/>
      <c r="G26" s="8">
        <f t="shared" si="5"/>
        <v>0</v>
      </c>
      <c r="H26" s="8">
        <f t="shared" si="4"/>
        <v>0</v>
      </c>
      <c r="I26" s="8">
        <v>6750</v>
      </c>
      <c r="J26" s="43"/>
      <c r="K26" s="9">
        <v>4760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/>
      <c r="B27" s="97"/>
      <c r="C27" s="46" t="s">
        <v>52</v>
      </c>
      <c r="D27" s="8"/>
      <c r="E27" s="8">
        <f t="shared" si="6"/>
        <v>0</v>
      </c>
      <c r="F27" s="8"/>
      <c r="G27" s="8">
        <f t="shared" si="5"/>
        <v>0</v>
      </c>
      <c r="H27" s="8">
        <f t="shared" si="4"/>
        <v>0</v>
      </c>
      <c r="I27" s="8"/>
      <c r="J27" s="43"/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42" t="s">
        <v>79</v>
      </c>
      <c r="B28" s="6"/>
      <c r="C28" s="46" t="s">
        <v>52</v>
      </c>
      <c r="D28" s="8"/>
      <c r="E28" s="8">
        <f t="shared" si="6"/>
        <v>0</v>
      </c>
      <c r="F28" s="8"/>
      <c r="G28" s="8">
        <f t="shared" si="5"/>
        <v>0</v>
      </c>
      <c r="H28" s="8">
        <f t="shared" si="4"/>
        <v>0</v>
      </c>
      <c r="I28" s="8"/>
      <c r="J28" s="43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44796</v>
      </c>
      <c r="B29" s="6" t="s">
        <v>80</v>
      </c>
      <c r="C29" s="46" t="s">
        <v>66</v>
      </c>
      <c r="D29" s="8"/>
      <c r="E29" s="8">
        <f t="shared" si="6"/>
        <v>0</v>
      </c>
      <c r="F29" s="8">
        <v>6750</v>
      </c>
      <c r="G29" s="8">
        <f t="shared" si="5"/>
        <v>0</v>
      </c>
      <c r="H29" s="8">
        <f t="shared" si="4"/>
        <v>0</v>
      </c>
      <c r="I29" s="8"/>
      <c r="J29" s="43" t="s">
        <v>65</v>
      </c>
      <c r="K29" s="9">
        <v>6861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44819</v>
      </c>
      <c r="B30" s="104" t="s">
        <v>82</v>
      </c>
      <c r="C30" s="46" t="s">
        <v>64</v>
      </c>
      <c r="D30" s="8"/>
      <c r="E30" s="8">
        <f t="shared" si="6"/>
        <v>0</v>
      </c>
      <c r="F30" s="8"/>
      <c r="G30" s="8">
        <f t="shared" si="5"/>
        <v>0</v>
      </c>
      <c r="H30" s="8">
        <f t="shared" si="4"/>
        <v>0</v>
      </c>
      <c r="I30" s="8"/>
      <c r="J30" s="43"/>
      <c r="K30" s="9"/>
      <c r="L30" s="8">
        <v>6750</v>
      </c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44831</v>
      </c>
      <c r="B31" s="6" t="s">
        <v>81</v>
      </c>
      <c r="C31" s="46" t="s">
        <v>66</v>
      </c>
      <c r="D31" s="8"/>
      <c r="E31" s="8">
        <f t="shared" si="6"/>
        <v>0</v>
      </c>
      <c r="F31" s="8">
        <v>6754.75</v>
      </c>
      <c r="G31" s="8">
        <f t="shared" si="5"/>
        <v>0</v>
      </c>
      <c r="H31" s="8">
        <f t="shared" ref="H31:H33" si="7">+D31</f>
        <v>0</v>
      </c>
      <c r="I31" s="8"/>
      <c r="J31" s="43" t="s">
        <v>65</v>
      </c>
      <c r="K31" s="9">
        <v>6861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44852</v>
      </c>
      <c r="B32" s="104" t="s">
        <v>84</v>
      </c>
      <c r="C32" s="46" t="s">
        <v>64</v>
      </c>
      <c r="D32" s="8"/>
      <c r="E32" s="8">
        <f t="shared" si="6"/>
        <v>0</v>
      </c>
      <c r="F32" s="8"/>
      <c r="G32" s="8">
        <f t="shared" si="5"/>
        <v>0</v>
      </c>
      <c r="H32" s="8">
        <f t="shared" si="7"/>
        <v>0</v>
      </c>
      <c r="I32" s="8"/>
      <c r="J32" s="43"/>
      <c r="K32" s="9"/>
      <c r="L32" s="8">
        <v>6754.75</v>
      </c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44855</v>
      </c>
      <c r="B33" s="6" t="s">
        <v>83</v>
      </c>
      <c r="C33" s="46" t="s">
        <v>66</v>
      </c>
      <c r="D33" s="8"/>
      <c r="E33" s="8">
        <f t="shared" si="6"/>
        <v>0</v>
      </c>
      <c r="F33" s="8">
        <v>22542.31</v>
      </c>
      <c r="G33" s="8">
        <f t="shared" si="5"/>
        <v>0</v>
      </c>
      <c r="H33" s="8">
        <f t="shared" si="7"/>
        <v>0</v>
      </c>
      <c r="I33" s="8"/>
      <c r="J33" s="43" t="s">
        <v>65</v>
      </c>
      <c r="K33" s="9">
        <v>6861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44852</v>
      </c>
      <c r="B34" s="104" t="s">
        <v>85</v>
      </c>
      <c r="C34" s="46" t="s">
        <v>64</v>
      </c>
      <c r="D34" s="8"/>
      <c r="E34" s="8">
        <f t="shared" si="6"/>
        <v>0</v>
      </c>
      <c r="F34" s="8"/>
      <c r="G34" s="8">
        <f t="shared" ref="G34:G49" si="8">IF(J34&gt;0,0,F34)</f>
        <v>0</v>
      </c>
      <c r="H34" s="8">
        <f t="shared" ref="H34:H49" si="9">+D34</f>
        <v>0</v>
      </c>
      <c r="I34" s="8">
        <v>6750</v>
      </c>
      <c r="J34" s="43"/>
      <c r="K34" s="9">
        <v>4760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44866</v>
      </c>
      <c r="B35" s="6" t="s">
        <v>86</v>
      </c>
      <c r="C35" s="46" t="s">
        <v>66</v>
      </c>
      <c r="D35" s="8">
        <f>10285082-7244375</f>
        <v>3040707</v>
      </c>
      <c r="E35" s="8">
        <f t="shared" si="6"/>
        <v>3040707</v>
      </c>
      <c r="F35" s="8"/>
      <c r="G35" s="8">
        <f t="shared" si="8"/>
        <v>0</v>
      </c>
      <c r="H35" s="8">
        <f t="shared" si="9"/>
        <v>3040707</v>
      </c>
      <c r="I35" s="8"/>
      <c r="J35" s="43"/>
      <c r="K35" s="9">
        <v>4761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44879</v>
      </c>
      <c r="B36" s="6" t="s">
        <v>87</v>
      </c>
      <c r="C36" s="46" t="s">
        <v>64</v>
      </c>
      <c r="D36" s="8"/>
      <c r="E36" s="8">
        <f t="shared" si="6"/>
        <v>0</v>
      </c>
      <c r="F36" s="8"/>
      <c r="G36" s="8">
        <v>40000</v>
      </c>
      <c r="H36" s="8">
        <f t="shared" si="9"/>
        <v>0</v>
      </c>
      <c r="I36" s="8"/>
      <c r="J36" s="43" t="s">
        <v>88</v>
      </c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44883</v>
      </c>
      <c r="B37" s="104" t="s">
        <v>89</v>
      </c>
      <c r="C37" s="46" t="s">
        <v>64</v>
      </c>
      <c r="D37" s="8"/>
      <c r="E37" s="8">
        <f t="shared" si="6"/>
        <v>0</v>
      </c>
      <c r="F37" s="8"/>
      <c r="G37" s="8">
        <f t="shared" si="8"/>
        <v>0</v>
      </c>
      <c r="H37" s="8">
        <f t="shared" si="9"/>
        <v>0</v>
      </c>
      <c r="I37" s="8"/>
      <c r="J37" s="43"/>
      <c r="K37" s="9"/>
      <c r="L37" s="8">
        <v>22542.31</v>
      </c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44883</v>
      </c>
      <c r="B38" s="104" t="s">
        <v>90</v>
      </c>
      <c r="C38" s="46" t="s">
        <v>64</v>
      </c>
      <c r="D38" s="8"/>
      <c r="E38" s="8">
        <f t="shared" ref="E38:E53" si="10">+D38</f>
        <v>0</v>
      </c>
      <c r="F38" s="8"/>
      <c r="G38" s="8">
        <f t="shared" si="8"/>
        <v>0</v>
      </c>
      <c r="H38" s="8">
        <f t="shared" si="9"/>
        <v>0</v>
      </c>
      <c r="I38" s="8">
        <v>6754.75</v>
      </c>
      <c r="J38" s="43"/>
      <c r="K38" s="9">
        <v>4760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44917</v>
      </c>
      <c r="B39" s="6" t="s">
        <v>91</v>
      </c>
      <c r="C39" s="46" t="s">
        <v>66</v>
      </c>
      <c r="D39" s="8"/>
      <c r="E39" s="8">
        <f t="shared" si="10"/>
        <v>0</v>
      </c>
      <c r="F39" s="8">
        <v>98654</v>
      </c>
      <c r="G39" s="8">
        <f t="shared" si="8"/>
        <v>0</v>
      </c>
      <c r="H39" s="8">
        <f t="shared" si="9"/>
        <v>0</v>
      </c>
      <c r="I39" s="8"/>
      <c r="J39" s="43" t="s">
        <v>65</v>
      </c>
      <c r="K39" s="9">
        <v>6861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44908</v>
      </c>
      <c r="B40" s="104" t="s">
        <v>92</v>
      </c>
      <c r="C40" s="46" t="s">
        <v>64</v>
      </c>
      <c r="D40" s="8"/>
      <c r="E40" s="8">
        <f t="shared" si="10"/>
        <v>0</v>
      </c>
      <c r="F40" s="8"/>
      <c r="G40" s="8">
        <f t="shared" si="8"/>
        <v>0</v>
      </c>
      <c r="H40" s="8">
        <f t="shared" si="9"/>
        <v>0</v>
      </c>
      <c r="I40" s="8">
        <v>22542.31</v>
      </c>
      <c r="J40" s="43"/>
      <c r="K40" s="9">
        <v>4760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44936</v>
      </c>
      <c r="B41" s="6" t="s">
        <v>93</v>
      </c>
      <c r="C41" s="46" t="s">
        <v>76</v>
      </c>
      <c r="D41" s="8"/>
      <c r="E41" s="8">
        <f t="shared" si="10"/>
        <v>0</v>
      </c>
      <c r="F41" s="8"/>
      <c r="G41" s="8">
        <v>5700</v>
      </c>
      <c r="H41" s="8">
        <f t="shared" si="9"/>
        <v>0</v>
      </c>
      <c r="I41" s="8"/>
      <c r="J41" s="43" t="s">
        <v>65</v>
      </c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44939</v>
      </c>
      <c r="B42" s="104" t="s">
        <v>96</v>
      </c>
      <c r="C42" s="46" t="s">
        <v>64</v>
      </c>
      <c r="D42" s="8"/>
      <c r="E42" s="8">
        <f t="shared" si="10"/>
        <v>0</v>
      </c>
      <c r="F42" s="8"/>
      <c r="G42" s="8">
        <f t="shared" si="8"/>
        <v>0</v>
      </c>
      <c r="H42" s="8">
        <f t="shared" si="9"/>
        <v>0</v>
      </c>
      <c r="I42" s="8"/>
      <c r="J42" s="43"/>
      <c r="K42" s="9"/>
      <c r="L42" s="8">
        <v>98654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44946</v>
      </c>
      <c r="B43" s="104" t="s">
        <v>94</v>
      </c>
      <c r="C43" s="46" t="s">
        <v>66</v>
      </c>
      <c r="D43" s="8"/>
      <c r="E43" s="8">
        <f t="shared" si="10"/>
        <v>0</v>
      </c>
      <c r="F43" s="8">
        <v>9145</v>
      </c>
      <c r="G43" s="8">
        <f t="shared" si="8"/>
        <v>9145</v>
      </c>
      <c r="H43" s="8">
        <f t="shared" si="9"/>
        <v>0</v>
      </c>
      <c r="I43" s="8"/>
      <c r="J43" s="43"/>
      <c r="K43" s="9">
        <v>6872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44945</v>
      </c>
      <c r="B44" s="6" t="s">
        <v>95</v>
      </c>
      <c r="C44" s="46" t="s">
        <v>66</v>
      </c>
      <c r="D44" s="8"/>
      <c r="E44" s="8">
        <f t="shared" si="10"/>
        <v>0</v>
      </c>
      <c r="F44" s="8">
        <v>181566</v>
      </c>
      <c r="G44" s="8">
        <f t="shared" si="8"/>
        <v>0</v>
      </c>
      <c r="H44" s="8">
        <f t="shared" si="9"/>
        <v>0</v>
      </c>
      <c r="I44" s="8"/>
      <c r="J44" s="43" t="s">
        <v>65</v>
      </c>
      <c r="K44" s="9">
        <v>6861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44986</v>
      </c>
      <c r="B45" s="104" t="s">
        <v>108</v>
      </c>
      <c r="C45" s="46" t="s">
        <v>64</v>
      </c>
      <c r="D45" s="8"/>
      <c r="E45" s="8">
        <f t="shared" si="10"/>
        <v>0</v>
      </c>
      <c r="F45" s="8"/>
      <c r="G45" s="8">
        <f t="shared" si="8"/>
        <v>0</v>
      </c>
      <c r="H45" s="8">
        <f t="shared" si="9"/>
        <v>0</v>
      </c>
      <c r="I45" s="8"/>
      <c r="J45" s="43"/>
      <c r="K45" s="9"/>
      <c r="L45" s="8">
        <v>190711</v>
      </c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44978</v>
      </c>
      <c r="B46" s="6" t="s">
        <v>97</v>
      </c>
      <c r="C46" s="46" t="s">
        <v>66</v>
      </c>
      <c r="D46" s="8"/>
      <c r="E46" s="8">
        <f t="shared" si="10"/>
        <v>0</v>
      </c>
      <c r="F46" s="8">
        <v>440</v>
      </c>
      <c r="G46" s="8">
        <f t="shared" si="8"/>
        <v>440</v>
      </c>
      <c r="H46" s="8">
        <f t="shared" si="9"/>
        <v>0</v>
      </c>
      <c r="I46" s="8"/>
      <c r="J46" s="43"/>
      <c r="K46" s="9">
        <v>6861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44979</v>
      </c>
      <c r="B47" s="6" t="s">
        <v>98</v>
      </c>
      <c r="C47" s="46" t="s">
        <v>66</v>
      </c>
      <c r="D47" s="8"/>
      <c r="E47" s="8">
        <f t="shared" si="10"/>
        <v>0</v>
      </c>
      <c r="F47" s="8">
        <v>21450</v>
      </c>
      <c r="G47" s="8">
        <f t="shared" si="8"/>
        <v>0</v>
      </c>
      <c r="H47" s="8">
        <f t="shared" si="9"/>
        <v>0</v>
      </c>
      <c r="I47" s="8"/>
      <c r="J47" s="43" t="s">
        <v>65</v>
      </c>
      <c r="K47" s="9">
        <v>6861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44978</v>
      </c>
      <c r="B48" s="6" t="s">
        <v>99</v>
      </c>
      <c r="C48" s="46" t="s">
        <v>64</v>
      </c>
      <c r="D48" s="8"/>
      <c r="E48" s="8">
        <f t="shared" si="10"/>
        <v>0</v>
      </c>
      <c r="F48" s="8"/>
      <c r="G48" s="8">
        <v>79283.34</v>
      </c>
      <c r="H48" s="8">
        <f t="shared" si="9"/>
        <v>0</v>
      </c>
      <c r="I48" s="8"/>
      <c r="J48" s="43" t="s">
        <v>100</v>
      </c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44974</v>
      </c>
      <c r="B49" s="104" t="s">
        <v>101</v>
      </c>
      <c r="C49" s="46" t="s">
        <v>64</v>
      </c>
      <c r="D49" s="8"/>
      <c r="E49" s="8">
        <f t="shared" si="10"/>
        <v>0</v>
      </c>
      <c r="F49" s="8"/>
      <c r="G49" s="8">
        <f t="shared" si="8"/>
        <v>0</v>
      </c>
      <c r="H49" s="8">
        <f t="shared" si="9"/>
        <v>0</v>
      </c>
      <c r="I49" s="8">
        <v>98654</v>
      </c>
      <c r="J49" s="43"/>
      <c r="K49" s="9">
        <v>4760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45008</v>
      </c>
      <c r="B50" s="6" t="s">
        <v>102</v>
      </c>
      <c r="C50" s="46" t="s">
        <v>66</v>
      </c>
      <c r="D50" s="8"/>
      <c r="E50" s="8">
        <f t="shared" si="10"/>
        <v>0</v>
      </c>
      <c r="F50" s="8">
        <v>14323.63</v>
      </c>
      <c r="G50" s="8">
        <f t="shared" ref="G50:G65" si="11">IF(J50&gt;0,0,F50)</f>
        <v>0</v>
      </c>
      <c r="H50" s="8">
        <f t="shared" ref="H50:H65" si="12">+D50</f>
        <v>0</v>
      </c>
      <c r="I50" s="8"/>
      <c r="J50" s="43" t="s">
        <v>65</v>
      </c>
      <c r="K50" s="9">
        <v>6861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45013</v>
      </c>
      <c r="B51" s="6" t="s">
        <v>103</v>
      </c>
      <c r="C51" s="46" t="s">
        <v>66</v>
      </c>
      <c r="D51" s="8"/>
      <c r="E51" s="8">
        <f t="shared" si="10"/>
        <v>0</v>
      </c>
      <c r="F51" s="8">
        <f>110+330</f>
        <v>440</v>
      </c>
      <c r="G51" s="8">
        <f t="shared" si="11"/>
        <v>440</v>
      </c>
      <c r="H51" s="8">
        <f t="shared" si="12"/>
        <v>0</v>
      </c>
      <c r="I51" s="8"/>
      <c r="J51" s="43"/>
      <c r="K51" s="9">
        <v>6861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45015</v>
      </c>
      <c r="B52" s="6" t="s">
        <v>104</v>
      </c>
      <c r="C52" s="46" t="s">
        <v>66</v>
      </c>
      <c r="D52" s="8"/>
      <c r="E52" s="8">
        <f t="shared" si="10"/>
        <v>0</v>
      </c>
      <c r="F52" s="8">
        <v>243992.3</v>
      </c>
      <c r="G52" s="8">
        <f t="shared" si="11"/>
        <v>0</v>
      </c>
      <c r="H52" s="8">
        <f t="shared" si="12"/>
        <v>0</v>
      </c>
      <c r="I52" s="8"/>
      <c r="J52" s="43" t="s">
        <v>88</v>
      </c>
      <c r="K52" s="9">
        <v>6813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45015</v>
      </c>
      <c r="B53" s="6" t="s">
        <v>105</v>
      </c>
      <c r="C53" s="46" t="s">
        <v>66</v>
      </c>
      <c r="D53" s="8"/>
      <c r="E53" s="8">
        <f t="shared" si="10"/>
        <v>0</v>
      </c>
      <c r="F53" s="8">
        <v>12841.7</v>
      </c>
      <c r="G53" s="8">
        <f t="shared" si="11"/>
        <v>0</v>
      </c>
      <c r="H53" s="8">
        <f t="shared" si="12"/>
        <v>0</v>
      </c>
      <c r="I53" s="8"/>
      <c r="J53" s="43" t="s">
        <v>88</v>
      </c>
      <c r="K53" s="9">
        <v>6813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45020</v>
      </c>
      <c r="B54" s="6" t="s">
        <v>106</v>
      </c>
      <c r="C54" s="46" t="s">
        <v>66</v>
      </c>
      <c r="D54" s="8"/>
      <c r="E54" s="8">
        <f t="shared" ref="E54:E69" si="13">+D54</f>
        <v>0</v>
      </c>
      <c r="F54" s="8">
        <v>70622.63</v>
      </c>
      <c r="G54" s="8">
        <f t="shared" si="11"/>
        <v>0</v>
      </c>
      <c r="H54" s="8">
        <f t="shared" si="12"/>
        <v>0</v>
      </c>
      <c r="I54" s="8"/>
      <c r="J54" s="43" t="s">
        <v>88</v>
      </c>
      <c r="K54" s="9">
        <v>6813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45020</v>
      </c>
      <c r="B55" s="6" t="s">
        <v>107</v>
      </c>
      <c r="C55" s="46" t="s">
        <v>66</v>
      </c>
      <c r="D55" s="8"/>
      <c r="E55" s="8">
        <f t="shared" si="13"/>
        <v>0</v>
      </c>
      <c r="F55" s="8">
        <v>3716.98</v>
      </c>
      <c r="G55" s="8">
        <f t="shared" si="11"/>
        <v>0</v>
      </c>
      <c r="H55" s="8">
        <f t="shared" si="12"/>
        <v>0</v>
      </c>
      <c r="I55" s="8"/>
      <c r="J55" s="43" t="s">
        <v>88</v>
      </c>
      <c r="K55" s="9">
        <v>6813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45028</v>
      </c>
      <c r="B56" s="104" t="s">
        <v>111</v>
      </c>
      <c r="C56" s="46" t="s">
        <v>64</v>
      </c>
      <c r="D56" s="8"/>
      <c r="E56" s="8">
        <f t="shared" si="13"/>
        <v>0</v>
      </c>
      <c r="F56" s="8"/>
      <c r="G56" s="8">
        <f t="shared" si="11"/>
        <v>0</v>
      </c>
      <c r="H56" s="8">
        <f t="shared" si="12"/>
        <v>0</v>
      </c>
      <c r="I56" s="8"/>
      <c r="J56" s="43"/>
      <c r="K56" s="9"/>
      <c r="L56" s="8">
        <v>367827.24</v>
      </c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45037</v>
      </c>
      <c r="B57" s="6" t="s">
        <v>109</v>
      </c>
      <c r="C57" s="46" t="s">
        <v>66</v>
      </c>
      <c r="D57" s="8"/>
      <c r="E57" s="8">
        <f t="shared" si="13"/>
        <v>0</v>
      </c>
      <c r="F57" s="8">
        <v>9000</v>
      </c>
      <c r="G57" s="8">
        <f t="shared" si="11"/>
        <v>0</v>
      </c>
      <c r="H57" s="8">
        <f t="shared" si="12"/>
        <v>0</v>
      </c>
      <c r="I57" s="8"/>
      <c r="J57" s="43" t="s">
        <v>110</v>
      </c>
      <c r="K57" s="9">
        <v>6861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45043</v>
      </c>
      <c r="B58" s="6" t="s">
        <v>112</v>
      </c>
      <c r="C58" s="46" t="s">
        <v>66</v>
      </c>
      <c r="D58" s="8"/>
      <c r="E58" s="8">
        <f t="shared" si="13"/>
        <v>0</v>
      </c>
      <c r="F58" s="8">
        <v>681363.55</v>
      </c>
      <c r="G58" s="8">
        <f t="shared" si="11"/>
        <v>0</v>
      </c>
      <c r="H58" s="8">
        <f t="shared" si="12"/>
        <v>0</v>
      </c>
      <c r="I58" s="8"/>
      <c r="J58" s="43" t="s">
        <v>88</v>
      </c>
      <c r="K58" s="9">
        <v>6813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45043</v>
      </c>
      <c r="B59" s="6" t="s">
        <v>113</v>
      </c>
      <c r="C59" s="46" t="s">
        <v>66</v>
      </c>
      <c r="D59" s="8"/>
      <c r="E59" s="8">
        <f t="shared" si="13"/>
        <v>0</v>
      </c>
      <c r="F59" s="8">
        <v>35861.24</v>
      </c>
      <c r="G59" s="8">
        <f t="shared" si="11"/>
        <v>0</v>
      </c>
      <c r="H59" s="8">
        <f t="shared" si="12"/>
        <v>0</v>
      </c>
      <c r="I59" s="8"/>
      <c r="J59" s="43" t="s">
        <v>88</v>
      </c>
      <c r="K59" s="9">
        <v>6813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45047</v>
      </c>
      <c r="B60" s="6" t="s">
        <v>114</v>
      </c>
      <c r="C60" s="46" t="s">
        <v>66</v>
      </c>
      <c r="D60" s="8"/>
      <c r="E60" s="8">
        <f t="shared" si="13"/>
        <v>0</v>
      </c>
      <c r="F60" s="8">
        <v>110</v>
      </c>
      <c r="G60" s="8">
        <f t="shared" si="11"/>
        <v>110</v>
      </c>
      <c r="H60" s="8">
        <f t="shared" si="12"/>
        <v>0</v>
      </c>
      <c r="I60" s="8"/>
      <c r="J60" s="43"/>
      <c r="K60" s="9">
        <v>6861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44999</v>
      </c>
      <c r="B61" s="6" t="s">
        <v>115</v>
      </c>
      <c r="C61" s="46" t="s">
        <v>76</v>
      </c>
      <c r="D61" s="8"/>
      <c r="E61" s="8">
        <f t="shared" si="13"/>
        <v>0</v>
      </c>
      <c r="F61" s="8"/>
      <c r="G61" s="8">
        <v>2746943</v>
      </c>
      <c r="H61" s="8">
        <f t="shared" si="12"/>
        <v>0</v>
      </c>
      <c r="I61" s="8"/>
      <c r="J61" s="43" t="s">
        <v>88</v>
      </c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45020</v>
      </c>
      <c r="B62" s="6" t="s">
        <v>116</v>
      </c>
      <c r="C62" s="46" t="s">
        <v>76</v>
      </c>
      <c r="D62" s="8"/>
      <c r="E62" s="8">
        <f t="shared" si="13"/>
        <v>0</v>
      </c>
      <c r="F62" s="8"/>
      <c r="G62" s="8">
        <v>6208192</v>
      </c>
      <c r="H62" s="8">
        <f t="shared" si="12"/>
        <v>0</v>
      </c>
      <c r="I62" s="8"/>
      <c r="J62" s="43" t="s">
        <v>88</v>
      </c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44963</v>
      </c>
      <c r="B63" s="6" t="s">
        <v>117</v>
      </c>
      <c r="C63" s="46" t="s">
        <v>76</v>
      </c>
      <c r="D63" s="8"/>
      <c r="E63" s="8">
        <f t="shared" si="13"/>
        <v>0</v>
      </c>
      <c r="F63" s="8"/>
      <c r="G63" s="8">
        <v>3000</v>
      </c>
      <c r="H63" s="8">
        <f t="shared" si="12"/>
        <v>0</v>
      </c>
      <c r="I63" s="8"/>
      <c r="J63" s="43" t="s">
        <v>65</v>
      </c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45054</v>
      </c>
      <c r="B64" s="6" t="s">
        <v>118</v>
      </c>
      <c r="C64" s="46" t="s">
        <v>66</v>
      </c>
      <c r="D64" s="8"/>
      <c r="E64" s="8">
        <f t="shared" si="13"/>
        <v>0</v>
      </c>
      <c r="F64" s="8">
        <v>10501.55</v>
      </c>
      <c r="G64" s="8">
        <f t="shared" si="11"/>
        <v>0</v>
      </c>
      <c r="H64" s="8">
        <f t="shared" si="12"/>
        <v>0</v>
      </c>
      <c r="I64" s="8"/>
      <c r="J64" s="43" t="s">
        <v>100</v>
      </c>
      <c r="K64" s="9">
        <v>6873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45064</v>
      </c>
      <c r="B65" s="104" t="s">
        <v>119</v>
      </c>
      <c r="C65" s="46" t="s">
        <v>64</v>
      </c>
      <c r="D65" s="8"/>
      <c r="E65" s="8">
        <f t="shared" si="13"/>
        <v>0</v>
      </c>
      <c r="F65" s="8"/>
      <c r="G65" s="8">
        <f t="shared" si="11"/>
        <v>0</v>
      </c>
      <c r="H65" s="8">
        <f t="shared" si="12"/>
        <v>0</v>
      </c>
      <c r="I65" s="8"/>
      <c r="J65" s="43"/>
      <c r="K65" s="9"/>
      <c r="L65" s="8">
        <v>736836.34</v>
      </c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45064</v>
      </c>
      <c r="B66" s="6" t="s">
        <v>120</v>
      </c>
      <c r="C66" s="46" t="s">
        <v>66</v>
      </c>
      <c r="D66" s="8"/>
      <c r="E66" s="8">
        <f t="shared" si="13"/>
        <v>0</v>
      </c>
      <c r="F66" s="8">
        <v>9000</v>
      </c>
      <c r="G66" s="8">
        <f t="shared" ref="G66:G81" si="14">IF(J66&gt;0,0,F66)</f>
        <v>0</v>
      </c>
      <c r="H66" s="8">
        <f t="shared" ref="H66:H81" si="15">+D66</f>
        <v>0</v>
      </c>
      <c r="I66" s="8"/>
      <c r="J66" s="43" t="s">
        <v>65</v>
      </c>
      <c r="K66" s="9">
        <v>6861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45050</v>
      </c>
      <c r="B67" s="104" t="s">
        <v>121</v>
      </c>
      <c r="C67" s="46" t="s">
        <v>64</v>
      </c>
      <c r="D67" s="8"/>
      <c r="E67" s="8">
        <f t="shared" si="13"/>
        <v>0</v>
      </c>
      <c r="F67" s="8"/>
      <c r="G67" s="8">
        <f t="shared" si="14"/>
        <v>0</v>
      </c>
      <c r="H67" s="8">
        <f t="shared" si="15"/>
        <v>0</v>
      </c>
      <c r="I67" s="8">
        <v>367827.24</v>
      </c>
      <c r="J67" s="43"/>
      <c r="K67" s="9">
        <v>4760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>
        <v>45107</v>
      </c>
      <c r="B68" s="6" t="s">
        <v>86</v>
      </c>
      <c r="C68" s="107" t="s">
        <v>66</v>
      </c>
      <c r="D68" s="8">
        <v>212405</v>
      </c>
      <c r="E68" s="8">
        <f t="shared" si="13"/>
        <v>212405</v>
      </c>
      <c r="F68" s="8"/>
      <c r="G68" s="8">
        <f t="shared" si="14"/>
        <v>0</v>
      </c>
      <c r="H68" s="8">
        <f t="shared" si="15"/>
        <v>212405</v>
      </c>
      <c r="I68" s="8"/>
      <c r="J68" s="43"/>
      <c r="K68" s="9">
        <v>4760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>
        <v>45077</v>
      </c>
      <c r="B69" s="6" t="s">
        <v>122</v>
      </c>
      <c r="C69" s="106" t="s">
        <v>66</v>
      </c>
      <c r="D69" s="8"/>
      <c r="E69" s="8">
        <f t="shared" si="13"/>
        <v>0</v>
      </c>
      <c r="F69" s="8">
        <v>110</v>
      </c>
      <c r="G69" s="8">
        <f t="shared" si="14"/>
        <v>110</v>
      </c>
      <c r="H69" s="8">
        <f t="shared" si="15"/>
        <v>0</v>
      </c>
      <c r="I69" s="8"/>
      <c r="J69" s="43"/>
      <c r="K69" s="9">
        <v>6861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>
        <v>45043</v>
      </c>
      <c r="B70" s="6" t="s">
        <v>123</v>
      </c>
      <c r="C70" s="46" t="s">
        <v>76</v>
      </c>
      <c r="D70" s="8"/>
      <c r="E70" s="8">
        <f t="shared" ref="E70:E85" si="16">+D70</f>
        <v>0</v>
      </c>
      <c r="F70" s="8"/>
      <c r="G70" s="8">
        <v>23300</v>
      </c>
      <c r="H70" s="8">
        <f t="shared" si="15"/>
        <v>0</v>
      </c>
      <c r="I70" s="8"/>
      <c r="J70" s="43" t="s">
        <v>65</v>
      </c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>
        <v>45062</v>
      </c>
      <c r="B71" s="6" t="s">
        <v>124</v>
      </c>
      <c r="C71" s="46" t="s">
        <v>76</v>
      </c>
      <c r="D71" s="8"/>
      <c r="E71" s="8">
        <f t="shared" si="16"/>
        <v>0</v>
      </c>
      <c r="F71" s="8"/>
      <c r="G71" s="8">
        <v>212405</v>
      </c>
      <c r="H71" s="8">
        <f t="shared" si="15"/>
        <v>0</v>
      </c>
      <c r="I71" s="8"/>
      <c r="J71" s="43" t="s">
        <v>88</v>
      </c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>
        <v>45085</v>
      </c>
      <c r="B72" s="6" t="s">
        <v>125</v>
      </c>
      <c r="C72" s="46" t="s">
        <v>66</v>
      </c>
      <c r="D72" s="8"/>
      <c r="E72" s="8">
        <f t="shared" si="16"/>
        <v>0</v>
      </c>
      <c r="F72" s="8">
        <v>53124.160000000003</v>
      </c>
      <c r="G72" s="8">
        <f t="shared" si="14"/>
        <v>0</v>
      </c>
      <c r="H72" s="8">
        <f t="shared" si="15"/>
        <v>0</v>
      </c>
      <c r="I72" s="8"/>
      <c r="J72" s="43" t="s">
        <v>88</v>
      </c>
      <c r="K72" s="9">
        <v>6813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>
        <v>45089</v>
      </c>
      <c r="B73" s="6" t="s">
        <v>126</v>
      </c>
      <c r="C73" s="46" t="s">
        <v>66</v>
      </c>
      <c r="D73" s="8"/>
      <c r="E73" s="8">
        <f t="shared" si="16"/>
        <v>0</v>
      </c>
      <c r="F73" s="8">
        <v>6052.56</v>
      </c>
      <c r="G73" s="8">
        <f t="shared" si="14"/>
        <v>0</v>
      </c>
      <c r="H73" s="8">
        <f t="shared" si="15"/>
        <v>0</v>
      </c>
      <c r="I73" s="8"/>
      <c r="J73" s="43" t="s">
        <v>100</v>
      </c>
      <c r="K73" s="9">
        <v>6873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>
        <v>45092</v>
      </c>
      <c r="B74" s="104" t="s">
        <v>128</v>
      </c>
      <c r="C74" s="46" t="s">
        <v>64</v>
      </c>
      <c r="D74" s="8"/>
      <c r="E74" s="8">
        <f t="shared" si="16"/>
        <v>0</v>
      </c>
      <c r="F74" s="8"/>
      <c r="G74" s="8">
        <f t="shared" si="14"/>
        <v>0</v>
      </c>
      <c r="H74" s="8">
        <f t="shared" si="15"/>
        <v>0</v>
      </c>
      <c r="I74" s="8"/>
      <c r="J74" s="43"/>
      <c r="K74" s="9"/>
      <c r="L74" s="8">
        <v>68286.720000000001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>
        <v>45085</v>
      </c>
      <c r="B75" s="6" t="s">
        <v>127</v>
      </c>
      <c r="C75" s="46" t="s">
        <v>66</v>
      </c>
      <c r="D75" s="8"/>
      <c r="E75" s="8">
        <f t="shared" si="16"/>
        <v>0</v>
      </c>
      <c r="F75" s="8">
        <v>1009358.99</v>
      </c>
      <c r="G75" s="8">
        <f t="shared" si="14"/>
        <v>0</v>
      </c>
      <c r="H75" s="8">
        <f t="shared" si="15"/>
        <v>0</v>
      </c>
      <c r="I75" s="8"/>
      <c r="J75" s="43" t="s">
        <v>88</v>
      </c>
      <c r="K75" s="9">
        <v>6813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>
        <v>45097</v>
      </c>
      <c r="B76" s="6" t="s">
        <v>129</v>
      </c>
      <c r="C76" s="46" t="s">
        <v>66</v>
      </c>
      <c r="D76" s="8"/>
      <c r="E76" s="8">
        <f t="shared" si="16"/>
        <v>0</v>
      </c>
      <c r="F76" s="8">
        <v>13500</v>
      </c>
      <c r="G76" s="8">
        <f t="shared" si="14"/>
        <v>0</v>
      </c>
      <c r="H76" s="8">
        <f t="shared" si="15"/>
        <v>0</v>
      </c>
      <c r="I76" s="8"/>
      <c r="J76" s="43" t="s">
        <v>65</v>
      </c>
      <c r="K76" s="9">
        <v>6861</v>
      </c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>
        <v>45096</v>
      </c>
      <c r="B77" s="6" t="s">
        <v>130</v>
      </c>
      <c r="C77" s="46" t="s">
        <v>76</v>
      </c>
      <c r="D77" s="8"/>
      <c r="E77" s="8">
        <f t="shared" si="16"/>
        <v>0</v>
      </c>
      <c r="F77" s="8"/>
      <c r="G77" s="108" t="s">
        <v>131</v>
      </c>
      <c r="H77" s="8">
        <f t="shared" si="15"/>
        <v>0</v>
      </c>
      <c r="I77" s="8"/>
      <c r="J77" s="43" t="s">
        <v>88</v>
      </c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>
        <v>45106</v>
      </c>
      <c r="B78" s="6" t="s">
        <v>132</v>
      </c>
      <c r="C78" s="46" t="s">
        <v>66</v>
      </c>
      <c r="D78" s="8"/>
      <c r="E78" s="8">
        <f t="shared" si="16"/>
        <v>0</v>
      </c>
      <c r="F78" s="8">
        <v>971530.5</v>
      </c>
      <c r="G78" s="8">
        <f t="shared" si="14"/>
        <v>0</v>
      </c>
      <c r="H78" s="8">
        <f t="shared" si="15"/>
        <v>0</v>
      </c>
      <c r="I78" s="8"/>
      <c r="J78" s="43" t="s">
        <v>88</v>
      </c>
      <c r="K78" s="9">
        <v>6813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>
        <v>45106</v>
      </c>
      <c r="B79" s="6" t="s">
        <v>133</v>
      </c>
      <c r="C79" s="46" t="s">
        <v>66</v>
      </c>
      <c r="D79" s="8"/>
      <c r="E79" s="8">
        <f t="shared" si="16"/>
        <v>0</v>
      </c>
      <c r="F79" s="8">
        <v>51133.18</v>
      </c>
      <c r="G79" s="8">
        <f t="shared" si="14"/>
        <v>0</v>
      </c>
      <c r="H79" s="8">
        <f t="shared" si="15"/>
        <v>0</v>
      </c>
      <c r="I79" s="8"/>
      <c r="J79" s="43" t="s">
        <v>88</v>
      </c>
      <c r="K79" s="9">
        <v>6813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>
        <v>45107</v>
      </c>
      <c r="B80" s="104" t="s">
        <v>134</v>
      </c>
      <c r="C80" s="46" t="s">
        <v>64</v>
      </c>
      <c r="D80" s="8"/>
      <c r="E80" s="8">
        <f t="shared" si="16"/>
        <v>0</v>
      </c>
      <c r="F80" s="8"/>
      <c r="G80" s="8">
        <f t="shared" si="14"/>
        <v>0</v>
      </c>
      <c r="H80" s="8">
        <f t="shared" si="15"/>
        <v>0</v>
      </c>
      <c r="I80" s="8"/>
      <c r="J80" s="43"/>
      <c r="K80" s="9"/>
      <c r="L80" s="8">
        <v>2045522.67</v>
      </c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 t="s">
        <v>135</v>
      </c>
      <c r="B81" s="6" t="s">
        <v>136</v>
      </c>
      <c r="C81" s="46" t="s">
        <v>66</v>
      </c>
      <c r="D81" s="8"/>
      <c r="E81" s="8">
        <f t="shared" si="16"/>
        <v>0</v>
      </c>
      <c r="F81" s="8">
        <v>5091.3</v>
      </c>
      <c r="G81" s="8">
        <f t="shared" si="14"/>
        <v>0</v>
      </c>
      <c r="H81" s="8">
        <f t="shared" si="15"/>
        <v>0</v>
      </c>
      <c r="I81" s="8"/>
      <c r="J81" s="43" t="s">
        <v>100</v>
      </c>
      <c r="K81" s="9">
        <v>6873</v>
      </c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 t="s">
        <v>135</v>
      </c>
      <c r="B82" s="6" t="s">
        <v>137</v>
      </c>
      <c r="C82" s="46" t="s">
        <v>66</v>
      </c>
      <c r="D82" s="8"/>
      <c r="E82" s="8">
        <f t="shared" si="16"/>
        <v>0</v>
      </c>
      <c r="F82" s="8">
        <v>110</v>
      </c>
      <c r="G82" s="8">
        <f t="shared" ref="G82:G96" si="17">IF(J82&gt;0,0,F82)</f>
        <v>110</v>
      </c>
      <c r="H82" s="8">
        <f t="shared" ref="H82:H96" si="18">+D82</f>
        <v>0</v>
      </c>
      <c r="I82" s="8"/>
      <c r="J82" s="43"/>
      <c r="K82" s="9">
        <v>6861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>
        <v>45100</v>
      </c>
      <c r="B83" s="104" t="s">
        <v>138</v>
      </c>
      <c r="C83" s="46" t="s">
        <v>64</v>
      </c>
      <c r="D83" s="8"/>
      <c r="E83" s="8">
        <f t="shared" si="16"/>
        <v>0</v>
      </c>
      <c r="F83" s="8"/>
      <c r="G83" s="8">
        <f t="shared" si="17"/>
        <v>0</v>
      </c>
      <c r="H83" s="8">
        <f t="shared" si="18"/>
        <v>0</v>
      </c>
      <c r="I83" s="8">
        <v>736836.34</v>
      </c>
      <c r="J83" s="43"/>
      <c r="K83" s="9">
        <v>4760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 t="s">
        <v>139</v>
      </c>
      <c r="B84" s="6" t="s">
        <v>140</v>
      </c>
      <c r="C84" s="46" t="s">
        <v>52</v>
      </c>
      <c r="D84" s="8"/>
      <c r="E84" s="8">
        <f t="shared" si="16"/>
        <v>0</v>
      </c>
      <c r="F84" s="8">
        <v>1021215.23</v>
      </c>
      <c r="G84" s="8">
        <f t="shared" si="17"/>
        <v>0</v>
      </c>
      <c r="H84" s="8">
        <f t="shared" si="18"/>
        <v>0</v>
      </c>
      <c r="I84" s="8"/>
      <c r="J84" s="43" t="s">
        <v>88</v>
      </c>
      <c r="K84" s="9">
        <v>6813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 t="s">
        <v>135</v>
      </c>
      <c r="B85" s="6" t="s">
        <v>141</v>
      </c>
      <c r="C85" s="46" t="s">
        <v>52</v>
      </c>
      <c r="D85" s="8"/>
      <c r="E85" s="8">
        <f t="shared" si="16"/>
        <v>0</v>
      </c>
      <c r="F85" s="8">
        <v>53748.17</v>
      </c>
      <c r="G85" s="8">
        <f t="shared" si="17"/>
        <v>0</v>
      </c>
      <c r="H85" s="8">
        <f t="shared" si="18"/>
        <v>0</v>
      </c>
      <c r="I85" s="8"/>
      <c r="J85" s="43" t="s">
        <v>88</v>
      </c>
      <c r="K85" s="9">
        <v>6813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 t="s">
        <v>135</v>
      </c>
      <c r="B86" s="104" t="s">
        <v>144</v>
      </c>
      <c r="C86" s="46" t="s">
        <v>64</v>
      </c>
      <c r="D86" s="8"/>
      <c r="E86" s="8">
        <f t="shared" ref="E86:E100" si="19">+D86</f>
        <v>0</v>
      </c>
      <c r="F86" s="8"/>
      <c r="G86" s="8">
        <f t="shared" si="17"/>
        <v>0</v>
      </c>
      <c r="H86" s="8">
        <f t="shared" si="18"/>
        <v>0</v>
      </c>
      <c r="I86" s="8"/>
      <c r="J86" s="43"/>
      <c r="K86" s="9"/>
      <c r="L86" s="8">
        <v>1080164.74</v>
      </c>
      <c r="M86" s="8" t="s">
        <v>145</v>
      </c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 t="s">
        <v>135</v>
      </c>
      <c r="B87" s="6" t="s">
        <v>142</v>
      </c>
      <c r="C87" s="46" t="s">
        <v>52</v>
      </c>
      <c r="D87" s="8"/>
      <c r="E87" s="8">
        <f t="shared" si="19"/>
        <v>0</v>
      </c>
      <c r="F87" s="8">
        <v>7675.31</v>
      </c>
      <c r="G87" s="8">
        <f t="shared" si="17"/>
        <v>0</v>
      </c>
      <c r="H87" s="8">
        <f t="shared" si="18"/>
        <v>0</v>
      </c>
      <c r="I87" s="8"/>
      <c r="J87" s="43" t="s">
        <v>100</v>
      </c>
      <c r="K87" s="9">
        <v>6873</v>
      </c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x14ac:dyDescent="0.2">
      <c r="A88" s="47" t="s">
        <v>135</v>
      </c>
      <c r="B88" s="48" t="s">
        <v>143</v>
      </c>
      <c r="E88" s="8">
        <f t="shared" si="19"/>
        <v>0</v>
      </c>
      <c r="F88" s="109">
        <v>220</v>
      </c>
      <c r="G88" s="8">
        <f t="shared" si="17"/>
        <v>220</v>
      </c>
      <c r="H88" s="8">
        <f t="shared" si="18"/>
        <v>0</v>
      </c>
      <c r="K88" s="84">
        <v>6861</v>
      </c>
      <c r="L88" s="109"/>
    </row>
    <row r="89" spans="1:254" s="10" customFormat="1" ht="14.1" customHeight="1" x14ac:dyDescent="0.2">
      <c r="A89" s="5" t="s">
        <v>135</v>
      </c>
      <c r="B89" s="104" t="s">
        <v>156</v>
      </c>
      <c r="C89" s="46" t="s">
        <v>64</v>
      </c>
      <c r="D89" s="8"/>
      <c r="E89" s="8">
        <f t="shared" si="19"/>
        <v>0</v>
      </c>
      <c r="F89" s="8"/>
      <c r="G89" s="8">
        <f t="shared" si="17"/>
        <v>0</v>
      </c>
      <c r="H89" s="8">
        <f t="shared" si="18"/>
        <v>0</v>
      </c>
      <c r="I89" s="8"/>
      <c r="J89" s="43"/>
      <c r="K89" s="9"/>
      <c r="L89" s="8">
        <v>7895.31</v>
      </c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6" t="s">
        <v>52</v>
      </c>
      <c r="D90" s="8"/>
      <c r="E90" s="8">
        <f t="shared" si="19"/>
        <v>0</v>
      </c>
      <c r="F90" s="8"/>
      <c r="G90" s="8">
        <f t="shared" si="17"/>
        <v>0</v>
      </c>
      <c r="H90" s="8">
        <f t="shared" si="18"/>
        <v>0</v>
      </c>
      <c r="I90" s="8"/>
      <c r="J90" s="43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42" t="s">
        <v>146</v>
      </c>
      <c r="B91" s="6"/>
      <c r="C91" s="46" t="s">
        <v>52</v>
      </c>
      <c r="D91" s="8"/>
      <c r="E91" s="8">
        <f t="shared" si="19"/>
        <v>0</v>
      </c>
      <c r="F91" s="8"/>
      <c r="G91" s="8">
        <f t="shared" si="17"/>
        <v>0</v>
      </c>
      <c r="H91" s="8">
        <f t="shared" si="18"/>
        <v>0</v>
      </c>
      <c r="I91" s="8"/>
      <c r="J91" s="43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>
        <v>45112</v>
      </c>
      <c r="B92" s="104" t="s">
        <v>148</v>
      </c>
      <c r="C92" s="46" t="s">
        <v>64</v>
      </c>
      <c r="D92" s="8"/>
      <c r="E92" s="8">
        <f t="shared" si="19"/>
        <v>0</v>
      </c>
      <c r="F92" s="8"/>
      <c r="G92" s="8">
        <f t="shared" si="17"/>
        <v>0</v>
      </c>
      <c r="H92" s="8">
        <f t="shared" si="18"/>
        <v>0</v>
      </c>
      <c r="I92" s="8">
        <v>68286.720000000001</v>
      </c>
      <c r="J92" s="43"/>
      <c r="K92" s="9">
        <v>4760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>
        <v>45108</v>
      </c>
      <c r="B93" s="104" t="s">
        <v>147</v>
      </c>
      <c r="C93" s="46" t="s">
        <v>64</v>
      </c>
      <c r="D93" s="8"/>
      <c r="E93" s="8">
        <f t="shared" si="19"/>
        <v>0</v>
      </c>
      <c r="F93" s="8"/>
      <c r="G93" s="8">
        <f t="shared" si="17"/>
        <v>0</v>
      </c>
      <c r="H93" s="8">
        <f t="shared" si="18"/>
        <v>0</v>
      </c>
      <c r="I93" s="8">
        <v>190711</v>
      </c>
      <c r="J93" s="43"/>
      <c r="K93" s="9">
        <v>4760</v>
      </c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>
        <v>45133</v>
      </c>
      <c r="B94" s="104" t="s">
        <v>149</v>
      </c>
      <c r="C94" s="46" t="s">
        <v>64</v>
      </c>
      <c r="D94" s="8"/>
      <c r="E94" s="8">
        <f t="shared" si="19"/>
        <v>0</v>
      </c>
      <c r="F94" s="8"/>
      <c r="G94" s="8">
        <f t="shared" si="17"/>
        <v>0</v>
      </c>
      <c r="H94" s="8">
        <f t="shared" si="18"/>
        <v>0</v>
      </c>
      <c r="I94" s="8">
        <v>2045522.67</v>
      </c>
      <c r="J94" s="43"/>
      <c r="K94" s="9">
        <v>4760</v>
      </c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>
        <v>45113</v>
      </c>
      <c r="B95" s="6" t="s">
        <v>150</v>
      </c>
      <c r="C95" s="46" t="s">
        <v>76</v>
      </c>
      <c r="D95" s="8"/>
      <c r="E95" s="8">
        <f t="shared" si="19"/>
        <v>0</v>
      </c>
      <c r="F95" s="8"/>
      <c r="G95" s="8">
        <v>75552</v>
      </c>
      <c r="H95" s="8">
        <f t="shared" si="18"/>
        <v>0</v>
      </c>
      <c r="I95" s="8"/>
      <c r="J95" s="43" t="s">
        <v>88</v>
      </c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>
        <v>45147</v>
      </c>
      <c r="B96" s="104" t="s">
        <v>151</v>
      </c>
      <c r="C96" s="46" t="s">
        <v>64</v>
      </c>
      <c r="D96" s="8"/>
      <c r="E96" s="8">
        <f t="shared" si="19"/>
        <v>0</v>
      </c>
      <c r="F96" s="8"/>
      <c r="G96" s="8">
        <f t="shared" si="17"/>
        <v>0</v>
      </c>
      <c r="H96" s="8">
        <f t="shared" si="18"/>
        <v>0</v>
      </c>
      <c r="I96" s="8">
        <v>1080164.74</v>
      </c>
      <c r="J96" s="43"/>
      <c r="K96" s="9">
        <v>4760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>
        <v>45163</v>
      </c>
      <c r="B97" s="6" t="s">
        <v>152</v>
      </c>
      <c r="C97" s="46" t="s">
        <v>66</v>
      </c>
      <c r="D97" s="8"/>
      <c r="E97" s="8">
        <f t="shared" si="19"/>
        <v>0</v>
      </c>
      <c r="F97" s="8">
        <v>1348492.82</v>
      </c>
      <c r="G97" s="8">
        <f t="shared" ref="G97:G112" si="20">IF(J97&gt;0,0,F97)</f>
        <v>0</v>
      </c>
      <c r="H97" s="8">
        <f t="shared" ref="H97:H112" si="21">+D97</f>
        <v>0</v>
      </c>
      <c r="I97" s="8"/>
      <c r="J97" s="43" t="s">
        <v>88</v>
      </c>
      <c r="K97" s="9">
        <v>6813</v>
      </c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>
        <v>45163</v>
      </c>
      <c r="B98" s="6" t="s">
        <v>153</v>
      </c>
      <c r="C98" s="46" t="s">
        <v>66</v>
      </c>
      <c r="D98" s="8"/>
      <c r="E98" s="8">
        <f t="shared" si="19"/>
        <v>0</v>
      </c>
      <c r="F98" s="8">
        <v>70973.31</v>
      </c>
      <c r="G98" s="8">
        <f t="shared" si="20"/>
        <v>0</v>
      </c>
      <c r="H98" s="8">
        <f t="shared" si="21"/>
        <v>0</v>
      </c>
      <c r="I98" s="8"/>
      <c r="J98" s="43" t="s">
        <v>88</v>
      </c>
      <c r="K98" s="9">
        <v>6813</v>
      </c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>
        <v>45170</v>
      </c>
      <c r="B99" s="6" t="s">
        <v>154</v>
      </c>
      <c r="C99" s="46" t="s">
        <v>66</v>
      </c>
      <c r="D99" s="8"/>
      <c r="E99" s="8">
        <f t="shared" si="19"/>
        <v>0</v>
      </c>
      <c r="F99" s="8">
        <v>7286.42</v>
      </c>
      <c r="G99" s="8">
        <f t="shared" si="20"/>
        <v>0</v>
      </c>
      <c r="H99" s="8">
        <f t="shared" si="21"/>
        <v>0</v>
      </c>
      <c r="I99" s="8"/>
      <c r="J99" s="43" t="s">
        <v>100</v>
      </c>
      <c r="K99" s="9">
        <v>6873</v>
      </c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>
        <v>45169</v>
      </c>
      <c r="B100" s="104" t="s">
        <v>155</v>
      </c>
      <c r="C100" s="46" t="s">
        <v>64</v>
      </c>
      <c r="D100" s="8"/>
      <c r="E100" s="8">
        <f t="shared" si="19"/>
        <v>0</v>
      </c>
      <c r="F100" s="8"/>
      <c r="G100" s="8">
        <f t="shared" si="20"/>
        <v>0</v>
      </c>
      <c r="H100" s="8">
        <f t="shared" si="21"/>
        <v>0</v>
      </c>
      <c r="I100" s="8">
        <v>7895.31</v>
      </c>
      <c r="J100" s="43"/>
      <c r="K100" s="9">
        <v>4760</v>
      </c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>
        <v>45183</v>
      </c>
      <c r="B101" s="104" t="s">
        <v>158</v>
      </c>
      <c r="C101" s="46" t="s">
        <v>64</v>
      </c>
      <c r="D101" s="8"/>
      <c r="E101" s="8">
        <f t="shared" ref="E101:E116" si="22">+D101</f>
        <v>0</v>
      </c>
      <c r="F101" s="8"/>
      <c r="G101" s="8">
        <f t="shared" si="20"/>
        <v>0</v>
      </c>
      <c r="H101" s="8">
        <f t="shared" si="21"/>
        <v>0</v>
      </c>
      <c r="I101" s="8"/>
      <c r="J101" s="43"/>
      <c r="K101" s="9"/>
      <c r="L101" s="8">
        <v>1426752.55</v>
      </c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>
        <v>45181</v>
      </c>
      <c r="B102" s="6" t="s">
        <v>157</v>
      </c>
      <c r="C102" s="46" t="s">
        <v>76</v>
      </c>
      <c r="D102" s="8"/>
      <c r="E102" s="8">
        <f t="shared" si="22"/>
        <v>0</v>
      </c>
      <c r="F102" s="8"/>
      <c r="G102" s="108" t="s">
        <v>131</v>
      </c>
      <c r="H102" s="8">
        <f t="shared" si="21"/>
        <v>0</v>
      </c>
      <c r="I102" s="8"/>
      <c r="J102" s="43" t="s">
        <v>88</v>
      </c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>
        <v>45194</v>
      </c>
      <c r="B103" s="6" t="s">
        <v>159</v>
      </c>
      <c r="C103" s="46" t="s">
        <v>66</v>
      </c>
      <c r="D103" s="8"/>
      <c r="E103" s="8">
        <f t="shared" si="22"/>
        <v>0</v>
      </c>
      <c r="F103" s="8">
        <v>1717526.82</v>
      </c>
      <c r="G103" s="8">
        <f t="shared" si="20"/>
        <v>0</v>
      </c>
      <c r="H103" s="8">
        <f t="shared" si="21"/>
        <v>0</v>
      </c>
      <c r="I103" s="8"/>
      <c r="J103" s="43" t="s">
        <v>88</v>
      </c>
      <c r="K103" s="9">
        <v>6813</v>
      </c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>
        <v>45194</v>
      </c>
      <c r="B104" s="6" t="s">
        <v>160</v>
      </c>
      <c r="C104" s="46" t="s">
        <v>66</v>
      </c>
      <c r="D104" s="8"/>
      <c r="E104" s="8">
        <f t="shared" si="22"/>
        <v>0</v>
      </c>
      <c r="F104" s="8">
        <v>90396.15</v>
      </c>
      <c r="G104" s="8">
        <f t="shared" si="20"/>
        <v>0</v>
      </c>
      <c r="H104" s="8">
        <f t="shared" si="21"/>
        <v>0</v>
      </c>
      <c r="I104" s="8"/>
      <c r="J104" s="43" t="s">
        <v>88</v>
      </c>
      <c r="K104" s="9">
        <v>6813</v>
      </c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>
        <v>45198</v>
      </c>
      <c r="B105" s="6" t="s">
        <v>161</v>
      </c>
      <c r="C105" s="46" t="s">
        <v>66</v>
      </c>
      <c r="D105" s="8"/>
      <c r="E105" s="8">
        <f t="shared" si="22"/>
        <v>0</v>
      </c>
      <c r="F105" s="8">
        <v>20079</v>
      </c>
      <c r="G105" s="8">
        <f t="shared" si="20"/>
        <v>0</v>
      </c>
      <c r="H105" s="8">
        <f t="shared" si="21"/>
        <v>0</v>
      </c>
      <c r="I105" s="8"/>
      <c r="J105" s="43" t="s">
        <v>65</v>
      </c>
      <c r="K105" s="9">
        <v>6861</v>
      </c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>
        <v>45210</v>
      </c>
      <c r="B106" s="6" t="s">
        <v>162</v>
      </c>
      <c r="C106" s="46" t="s">
        <v>66</v>
      </c>
      <c r="D106" s="8"/>
      <c r="E106" s="8">
        <f t="shared" si="22"/>
        <v>0</v>
      </c>
      <c r="F106" s="8">
        <v>4976.83</v>
      </c>
      <c r="G106" s="8">
        <f t="shared" si="20"/>
        <v>0</v>
      </c>
      <c r="H106" s="8">
        <f t="shared" si="21"/>
        <v>0</v>
      </c>
      <c r="I106" s="8"/>
      <c r="J106" s="43" t="s">
        <v>100</v>
      </c>
      <c r="K106" s="9">
        <v>6873</v>
      </c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>
        <v>45217</v>
      </c>
      <c r="B107" s="104" t="s">
        <v>164</v>
      </c>
      <c r="C107" s="46" t="s">
        <v>64</v>
      </c>
      <c r="D107" s="8"/>
      <c r="E107" s="8">
        <f t="shared" si="22"/>
        <v>0</v>
      </c>
      <c r="F107" s="8"/>
      <c r="G107" s="8">
        <f t="shared" si="20"/>
        <v>0</v>
      </c>
      <c r="H107" s="8">
        <f t="shared" si="21"/>
        <v>0</v>
      </c>
      <c r="I107" s="8"/>
      <c r="J107" s="43"/>
      <c r="K107" s="9"/>
      <c r="L107" s="8">
        <v>1832978.8</v>
      </c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>
        <v>45212</v>
      </c>
      <c r="B108" s="104" t="s">
        <v>163</v>
      </c>
      <c r="C108" s="46" t="s">
        <v>64</v>
      </c>
      <c r="D108" s="8"/>
      <c r="E108" s="8">
        <f t="shared" si="22"/>
        <v>0</v>
      </c>
      <c r="F108" s="8"/>
      <c r="G108" s="8">
        <f t="shared" si="20"/>
        <v>0</v>
      </c>
      <c r="H108" s="8">
        <f t="shared" si="21"/>
        <v>0</v>
      </c>
      <c r="I108" s="8">
        <v>1426752.55</v>
      </c>
      <c r="J108" s="43"/>
      <c r="K108" s="9">
        <v>4760</v>
      </c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>
        <v>45231</v>
      </c>
      <c r="B109" s="6" t="s">
        <v>165</v>
      </c>
      <c r="C109" s="46" t="s">
        <v>66</v>
      </c>
      <c r="D109" s="8"/>
      <c r="E109" s="8">
        <f t="shared" si="22"/>
        <v>0</v>
      </c>
      <c r="F109" s="8">
        <v>955.38</v>
      </c>
      <c r="G109" s="8">
        <f t="shared" si="20"/>
        <v>0</v>
      </c>
      <c r="H109" s="8">
        <f t="shared" si="21"/>
        <v>0</v>
      </c>
      <c r="I109" s="8"/>
      <c r="J109" s="43" t="s">
        <v>100</v>
      </c>
      <c r="K109" s="9">
        <v>6874</v>
      </c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>
        <v>45237</v>
      </c>
      <c r="B110" s="6" t="s">
        <v>166</v>
      </c>
      <c r="C110" s="46" t="s">
        <v>66</v>
      </c>
      <c r="D110" s="8"/>
      <c r="E110" s="8">
        <f t="shared" si="22"/>
        <v>0</v>
      </c>
      <c r="F110" s="8">
        <v>1192426.3999999999</v>
      </c>
      <c r="G110" s="8">
        <f t="shared" si="20"/>
        <v>0</v>
      </c>
      <c r="H110" s="8">
        <f t="shared" si="21"/>
        <v>0</v>
      </c>
      <c r="I110" s="8"/>
      <c r="J110" s="43" t="s">
        <v>88</v>
      </c>
      <c r="K110" s="9">
        <v>6813</v>
      </c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>
        <v>45237</v>
      </c>
      <c r="B111" s="6" t="s">
        <v>167</v>
      </c>
      <c r="C111" s="46" t="s">
        <v>66</v>
      </c>
      <c r="D111" s="8"/>
      <c r="E111" s="8">
        <f t="shared" si="22"/>
        <v>0</v>
      </c>
      <c r="F111" s="8">
        <v>62759.28</v>
      </c>
      <c r="G111" s="8">
        <f t="shared" si="20"/>
        <v>0</v>
      </c>
      <c r="H111" s="8">
        <f t="shared" si="21"/>
        <v>0</v>
      </c>
      <c r="I111" s="8"/>
      <c r="J111" s="43" t="s">
        <v>88</v>
      </c>
      <c r="K111" s="9">
        <v>6813</v>
      </c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x14ac:dyDescent="0.2">
      <c r="A112" s="47">
        <v>45244</v>
      </c>
      <c r="B112" s="48" t="s">
        <v>168</v>
      </c>
      <c r="C112" s="46" t="s">
        <v>66</v>
      </c>
      <c r="E112" s="8">
        <f t="shared" si="22"/>
        <v>0</v>
      </c>
      <c r="F112" s="109">
        <v>40953.21</v>
      </c>
      <c r="G112" s="8">
        <f t="shared" si="20"/>
        <v>40953.21</v>
      </c>
      <c r="H112" s="8">
        <f t="shared" si="21"/>
        <v>0</v>
      </c>
      <c r="K112" s="84">
        <v>6861</v>
      </c>
    </row>
    <row r="113" spans="1:254" s="10" customFormat="1" ht="14.1" customHeight="1" x14ac:dyDescent="0.2">
      <c r="A113" s="5">
        <v>45246</v>
      </c>
      <c r="B113" s="104" t="s">
        <v>169</v>
      </c>
      <c r="C113" s="46" t="s">
        <v>64</v>
      </c>
      <c r="D113" s="8"/>
      <c r="E113" s="8">
        <f>+D113</f>
        <v>0</v>
      </c>
      <c r="F113" s="8"/>
      <c r="G113" s="8">
        <f>IF(J113&gt;0,0,F113)</f>
        <v>0</v>
      </c>
      <c r="H113" s="8">
        <f>+D113</f>
        <v>0</v>
      </c>
      <c r="I113" s="8"/>
      <c r="J113" s="43"/>
      <c r="K113" s="9"/>
      <c r="L113" s="8">
        <v>1297094.27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>
        <v>45252</v>
      </c>
      <c r="B114" s="6" t="s">
        <v>170</v>
      </c>
      <c r="C114" s="46" t="s">
        <v>66</v>
      </c>
      <c r="D114" s="8"/>
      <c r="E114" s="8">
        <f t="shared" si="22"/>
        <v>0</v>
      </c>
      <c r="F114" s="8">
        <v>11079</v>
      </c>
      <c r="G114" s="8">
        <f t="shared" ref="G114:G128" si="23">IF(J114&gt;0,0,F114)</f>
        <v>0</v>
      </c>
      <c r="H114" s="8">
        <f t="shared" ref="H114:H128" si="24">+D114</f>
        <v>0</v>
      </c>
      <c r="I114" s="8"/>
      <c r="J114" s="43" t="s">
        <v>65</v>
      </c>
      <c r="K114" s="9">
        <v>6861</v>
      </c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>
        <v>45251</v>
      </c>
      <c r="B115" s="6" t="s">
        <v>171</v>
      </c>
      <c r="C115" s="46" t="s">
        <v>66</v>
      </c>
      <c r="D115" s="8"/>
      <c r="E115" s="8">
        <f t="shared" si="22"/>
        <v>0</v>
      </c>
      <c r="F115" s="8">
        <v>2700</v>
      </c>
      <c r="G115" s="8">
        <f t="shared" si="23"/>
        <v>0</v>
      </c>
      <c r="H115" s="8">
        <f t="shared" si="24"/>
        <v>0</v>
      </c>
      <c r="I115" s="8"/>
      <c r="J115" s="43" t="s">
        <v>65</v>
      </c>
      <c r="K115" s="9">
        <v>6861</v>
      </c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>
        <v>45259</v>
      </c>
      <c r="B116" s="104" t="s">
        <v>172</v>
      </c>
      <c r="C116" s="46" t="s">
        <v>64</v>
      </c>
      <c r="D116" s="8"/>
      <c r="E116" s="8">
        <f t="shared" si="22"/>
        <v>0</v>
      </c>
      <c r="F116" s="8"/>
      <c r="G116" s="8">
        <f t="shared" si="23"/>
        <v>0</v>
      </c>
      <c r="H116" s="8">
        <f t="shared" si="24"/>
        <v>0</v>
      </c>
      <c r="I116" s="8">
        <v>1832978.8</v>
      </c>
      <c r="J116" s="43"/>
      <c r="K116" s="9">
        <v>4760</v>
      </c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>
        <v>45261</v>
      </c>
      <c r="B117" s="104" t="s">
        <v>173</v>
      </c>
      <c r="C117" s="46" t="s">
        <v>64</v>
      </c>
      <c r="D117" s="8"/>
      <c r="E117" s="8">
        <f t="shared" ref="E117:E132" si="25">+D117</f>
        <v>0</v>
      </c>
      <c r="F117" s="8"/>
      <c r="G117" s="8">
        <f t="shared" si="23"/>
        <v>0</v>
      </c>
      <c r="H117" s="8">
        <f t="shared" si="24"/>
        <v>0</v>
      </c>
      <c r="I117" s="8">
        <v>1297094.27</v>
      </c>
      <c r="J117" s="43"/>
      <c r="K117" s="9">
        <v>4760</v>
      </c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>
        <v>45275</v>
      </c>
      <c r="B118" s="104" t="s">
        <v>181</v>
      </c>
      <c r="C118" s="46" t="s">
        <v>64</v>
      </c>
      <c r="D118" s="8"/>
      <c r="E118" s="8">
        <f t="shared" si="25"/>
        <v>0</v>
      </c>
      <c r="F118" s="8"/>
      <c r="G118" s="8">
        <f t="shared" si="23"/>
        <v>0</v>
      </c>
      <c r="H118" s="8">
        <f t="shared" si="24"/>
        <v>0</v>
      </c>
      <c r="I118" s="8"/>
      <c r="J118" s="43"/>
      <c r="K118" s="9"/>
      <c r="L118" s="8">
        <v>13779</v>
      </c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>
        <v>45279</v>
      </c>
      <c r="B119" s="6" t="s">
        <v>174</v>
      </c>
      <c r="C119" s="46" t="s">
        <v>66</v>
      </c>
      <c r="D119" s="8"/>
      <c r="E119" s="8">
        <f t="shared" si="25"/>
        <v>0</v>
      </c>
      <c r="F119" s="8">
        <v>45145.66</v>
      </c>
      <c r="G119" s="8">
        <f t="shared" si="23"/>
        <v>0</v>
      </c>
      <c r="H119" s="8">
        <f t="shared" si="24"/>
        <v>0</v>
      </c>
      <c r="I119" s="8"/>
      <c r="J119" s="43" t="s">
        <v>88</v>
      </c>
      <c r="K119" s="9">
        <v>6813</v>
      </c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>
        <v>45279</v>
      </c>
      <c r="B120" s="6" t="s">
        <v>175</v>
      </c>
      <c r="C120" s="46" t="s">
        <v>66</v>
      </c>
      <c r="D120" s="8"/>
      <c r="E120" s="8">
        <f t="shared" si="25"/>
        <v>0</v>
      </c>
      <c r="F120" s="8">
        <v>2376.09</v>
      </c>
      <c r="G120" s="8">
        <f t="shared" si="23"/>
        <v>0</v>
      </c>
      <c r="H120" s="8">
        <f t="shared" si="24"/>
        <v>0</v>
      </c>
      <c r="I120" s="8"/>
      <c r="J120" s="43" t="s">
        <v>88</v>
      </c>
      <c r="K120" s="9">
        <v>6813</v>
      </c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>
        <v>45295</v>
      </c>
      <c r="B121" s="6" t="s">
        <v>176</v>
      </c>
      <c r="C121" s="46" t="s">
        <v>66</v>
      </c>
      <c r="D121" s="8"/>
      <c r="E121" s="8">
        <f t="shared" si="25"/>
        <v>0</v>
      </c>
      <c r="F121" s="8">
        <v>510.2</v>
      </c>
      <c r="G121" s="8">
        <f t="shared" si="23"/>
        <v>0</v>
      </c>
      <c r="H121" s="8">
        <f t="shared" si="24"/>
        <v>0</v>
      </c>
      <c r="I121" s="8"/>
      <c r="J121" s="43" t="s">
        <v>100</v>
      </c>
      <c r="K121" s="9">
        <v>6873</v>
      </c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>
        <v>45294</v>
      </c>
      <c r="B122" s="6" t="s">
        <v>177</v>
      </c>
      <c r="C122" s="46" t="s">
        <v>76</v>
      </c>
      <c r="D122" s="8"/>
      <c r="E122" s="8">
        <f t="shared" si="25"/>
        <v>0</v>
      </c>
      <c r="F122" s="8"/>
      <c r="G122" s="8">
        <v>-36233.79</v>
      </c>
      <c r="H122" s="8">
        <f t="shared" si="24"/>
        <v>0</v>
      </c>
      <c r="I122" s="8"/>
      <c r="J122" s="43" t="s">
        <v>100</v>
      </c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>
        <v>45309</v>
      </c>
      <c r="B123" s="104" t="s">
        <v>180</v>
      </c>
      <c r="C123" s="46" t="s">
        <v>64</v>
      </c>
      <c r="D123" s="8"/>
      <c r="E123" s="8">
        <f t="shared" si="25"/>
        <v>0</v>
      </c>
      <c r="F123" s="8"/>
      <c r="G123" s="8">
        <f t="shared" si="23"/>
        <v>0</v>
      </c>
      <c r="H123" s="8">
        <f t="shared" si="24"/>
        <v>0</v>
      </c>
      <c r="I123" s="8"/>
      <c r="J123" s="43"/>
      <c r="K123" s="9"/>
      <c r="L123" s="8">
        <v>48031.95</v>
      </c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>
        <v>45321</v>
      </c>
      <c r="B124" s="6" t="s">
        <v>178</v>
      </c>
      <c r="C124" s="46" t="s">
        <v>66</v>
      </c>
      <c r="D124" s="8"/>
      <c r="E124" s="8">
        <f t="shared" si="25"/>
        <v>0</v>
      </c>
      <c r="F124" s="8">
        <v>43730.02</v>
      </c>
      <c r="G124" s="8">
        <f t="shared" si="23"/>
        <v>0</v>
      </c>
      <c r="H124" s="8">
        <f t="shared" si="24"/>
        <v>0</v>
      </c>
      <c r="I124" s="8"/>
      <c r="J124" s="43" t="s">
        <v>88</v>
      </c>
      <c r="K124" s="9">
        <v>6813</v>
      </c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>
        <v>45321</v>
      </c>
      <c r="B125" s="6" t="s">
        <v>179</v>
      </c>
      <c r="C125" s="46" t="s">
        <v>66</v>
      </c>
      <c r="D125" s="8"/>
      <c r="E125" s="8">
        <f t="shared" si="25"/>
        <v>0</v>
      </c>
      <c r="F125" s="8">
        <v>2301.58</v>
      </c>
      <c r="G125" s="8">
        <f t="shared" si="23"/>
        <v>0</v>
      </c>
      <c r="H125" s="8">
        <f t="shared" si="24"/>
        <v>0</v>
      </c>
      <c r="I125" s="8"/>
      <c r="J125" s="43" t="s">
        <v>88</v>
      </c>
      <c r="K125" s="9">
        <v>6813</v>
      </c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>
        <v>45335</v>
      </c>
      <c r="B126" s="104" t="s">
        <v>186</v>
      </c>
      <c r="C126" s="46" t="s">
        <v>52</v>
      </c>
      <c r="D126" s="8"/>
      <c r="E126" s="8">
        <f t="shared" si="25"/>
        <v>0</v>
      </c>
      <c r="F126" s="8"/>
      <c r="G126" s="8">
        <f t="shared" si="23"/>
        <v>0</v>
      </c>
      <c r="H126" s="8">
        <f t="shared" si="24"/>
        <v>0</v>
      </c>
      <c r="I126" s="8"/>
      <c r="J126" s="43"/>
      <c r="K126" s="9"/>
      <c r="L126" s="8">
        <v>46031.6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>
        <v>45336</v>
      </c>
      <c r="B127" s="104" t="s">
        <v>182</v>
      </c>
      <c r="C127" s="46" t="s">
        <v>64</v>
      </c>
      <c r="D127" s="8"/>
      <c r="E127" s="8">
        <f t="shared" si="25"/>
        <v>0</v>
      </c>
      <c r="F127" s="8"/>
      <c r="G127" s="8">
        <f t="shared" si="23"/>
        <v>0</v>
      </c>
      <c r="H127" s="8">
        <f t="shared" si="24"/>
        <v>0</v>
      </c>
      <c r="I127" s="8">
        <v>13779</v>
      </c>
      <c r="J127" s="43"/>
      <c r="K127" s="9">
        <v>4760</v>
      </c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>
        <v>45337</v>
      </c>
      <c r="B128" s="6" t="s">
        <v>183</v>
      </c>
      <c r="C128" s="46" t="s">
        <v>66</v>
      </c>
      <c r="D128" s="8"/>
      <c r="E128" s="8">
        <f t="shared" si="25"/>
        <v>0</v>
      </c>
      <c r="F128" s="8">
        <v>43730.02</v>
      </c>
      <c r="G128" s="8">
        <f t="shared" si="23"/>
        <v>0</v>
      </c>
      <c r="H128" s="8">
        <f t="shared" si="24"/>
        <v>0</v>
      </c>
      <c r="I128" s="8"/>
      <c r="J128" s="43" t="s">
        <v>88</v>
      </c>
      <c r="K128" s="9">
        <v>6813</v>
      </c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>
        <v>45337</v>
      </c>
      <c r="B129" s="6" t="s">
        <v>184</v>
      </c>
      <c r="C129" s="46" t="s">
        <v>66</v>
      </c>
      <c r="D129" s="8"/>
      <c r="E129" s="8">
        <f t="shared" si="25"/>
        <v>0</v>
      </c>
      <c r="F129" s="8">
        <v>2301.58</v>
      </c>
      <c r="G129" s="8">
        <f t="shared" ref="G129:G143" si="26">IF(J129&gt;0,0,F129)</f>
        <v>0</v>
      </c>
      <c r="H129" s="8">
        <f t="shared" ref="H129:H143" si="27">+D129</f>
        <v>0</v>
      </c>
      <c r="I129" s="8"/>
      <c r="J129" s="43" t="s">
        <v>88</v>
      </c>
      <c r="K129" s="9">
        <v>6813</v>
      </c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>
        <v>45345</v>
      </c>
      <c r="B130" s="104" t="s">
        <v>185</v>
      </c>
      <c r="C130" s="46" t="s">
        <v>64</v>
      </c>
      <c r="D130" s="8"/>
      <c r="E130" s="8">
        <f t="shared" si="25"/>
        <v>0</v>
      </c>
      <c r="F130" s="8"/>
      <c r="G130" s="8">
        <f t="shared" si="26"/>
        <v>0</v>
      </c>
      <c r="H130" s="8">
        <f t="shared" si="27"/>
        <v>0</v>
      </c>
      <c r="I130" s="8">
        <v>48031.95</v>
      </c>
      <c r="J130" s="43"/>
      <c r="K130" s="9">
        <v>4760</v>
      </c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>
        <v>45355</v>
      </c>
      <c r="B131" s="104" t="s">
        <v>187</v>
      </c>
      <c r="C131" s="46" t="s">
        <v>64</v>
      </c>
      <c r="D131" s="8"/>
      <c r="E131" s="8">
        <f t="shared" si="25"/>
        <v>0</v>
      </c>
      <c r="F131" s="8"/>
      <c r="G131" s="8">
        <f t="shared" si="26"/>
        <v>0</v>
      </c>
      <c r="H131" s="8">
        <f t="shared" si="27"/>
        <v>0</v>
      </c>
      <c r="I131" s="8">
        <v>46031.6</v>
      </c>
      <c r="J131" s="43"/>
      <c r="K131" s="9">
        <v>4760</v>
      </c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>
        <v>45366</v>
      </c>
      <c r="B132" s="104" t="s">
        <v>188</v>
      </c>
      <c r="C132" s="46" t="s">
        <v>64</v>
      </c>
      <c r="D132" s="8"/>
      <c r="E132" s="8">
        <f t="shared" si="25"/>
        <v>0</v>
      </c>
      <c r="F132" s="8"/>
      <c r="G132" s="8">
        <f t="shared" si="26"/>
        <v>0</v>
      </c>
      <c r="H132" s="8">
        <f t="shared" si="27"/>
        <v>0</v>
      </c>
      <c r="I132" s="8"/>
      <c r="J132" s="43"/>
      <c r="K132" s="9"/>
      <c r="L132" s="8">
        <v>46031.6</v>
      </c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>
        <v>45383</v>
      </c>
      <c r="B133" s="104" t="s">
        <v>189</v>
      </c>
      <c r="C133" s="46" t="s">
        <v>64</v>
      </c>
      <c r="D133" s="8"/>
      <c r="E133" s="8">
        <f t="shared" ref="E133:E147" si="28">+D133</f>
        <v>0</v>
      </c>
      <c r="F133" s="8"/>
      <c r="G133" s="8">
        <f t="shared" si="26"/>
        <v>0</v>
      </c>
      <c r="H133" s="8">
        <f t="shared" si="27"/>
        <v>0</v>
      </c>
      <c r="I133" s="8">
        <v>46031.6</v>
      </c>
      <c r="J133" s="43"/>
      <c r="K133" s="9">
        <v>4760</v>
      </c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>
        <v>45303</v>
      </c>
      <c r="B134" s="6" t="s">
        <v>190</v>
      </c>
      <c r="C134" s="46" t="s">
        <v>76</v>
      </c>
      <c r="D134" s="8"/>
      <c r="E134" s="8">
        <f t="shared" si="28"/>
        <v>0</v>
      </c>
      <c r="F134" s="8"/>
      <c r="G134" s="8">
        <v>-89081</v>
      </c>
      <c r="H134" s="8">
        <f t="shared" si="27"/>
        <v>0</v>
      </c>
      <c r="I134" s="8"/>
      <c r="J134" s="43" t="s">
        <v>88</v>
      </c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>
        <v>44901</v>
      </c>
      <c r="B135" s="97" t="s">
        <v>191</v>
      </c>
      <c r="C135" s="46" t="s">
        <v>208</v>
      </c>
      <c r="D135" s="8"/>
      <c r="E135" s="8">
        <f t="shared" si="28"/>
        <v>0</v>
      </c>
      <c r="F135" s="8">
        <v>56845</v>
      </c>
      <c r="G135" s="8">
        <f t="shared" si="26"/>
        <v>56845</v>
      </c>
      <c r="H135" s="8">
        <f t="shared" si="27"/>
        <v>0</v>
      </c>
      <c r="I135" s="8"/>
      <c r="J135" s="43"/>
      <c r="K135" s="9">
        <v>6865</v>
      </c>
      <c r="L135" s="8"/>
      <c r="M135" s="8"/>
      <c r="N135" s="8" t="s">
        <v>192</v>
      </c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>
        <v>45414</v>
      </c>
      <c r="B136" s="104" t="s">
        <v>194</v>
      </c>
      <c r="C136" s="46" t="s">
        <v>64</v>
      </c>
      <c r="D136" s="8"/>
      <c r="E136" s="8">
        <f t="shared" si="28"/>
        <v>0</v>
      </c>
      <c r="F136" s="8"/>
      <c r="G136" s="8">
        <f t="shared" si="26"/>
        <v>0</v>
      </c>
      <c r="H136" s="8">
        <f t="shared" si="27"/>
        <v>0</v>
      </c>
      <c r="I136" s="8"/>
      <c r="J136" s="43"/>
      <c r="K136" s="9"/>
      <c r="L136" s="8">
        <v>56845</v>
      </c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>
        <v>45456</v>
      </c>
      <c r="B137" s="6" t="s">
        <v>193</v>
      </c>
      <c r="C137" s="46" t="s">
        <v>208</v>
      </c>
      <c r="D137" s="8"/>
      <c r="E137" s="8">
        <f t="shared" si="28"/>
        <v>0</v>
      </c>
      <c r="F137" s="8">
        <v>1513.1</v>
      </c>
      <c r="G137" s="8">
        <f t="shared" si="26"/>
        <v>0</v>
      </c>
      <c r="H137" s="8">
        <f t="shared" si="27"/>
        <v>0</v>
      </c>
      <c r="I137" s="8"/>
      <c r="J137" s="43" t="s">
        <v>65</v>
      </c>
      <c r="K137" s="9">
        <v>6861</v>
      </c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>
        <v>45462</v>
      </c>
      <c r="B138" s="104" t="s">
        <v>196</v>
      </c>
      <c r="C138" s="46" t="s">
        <v>64</v>
      </c>
      <c r="D138" s="8"/>
      <c r="E138" s="8">
        <f t="shared" si="28"/>
        <v>0</v>
      </c>
      <c r="F138" s="8"/>
      <c r="G138" s="8">
        <f t="shared" si="26"/>
        <v>0</v>
      </c>
      <c r="H138" s="8">
        <f t="shared" si="27"/>
        <v>0</v>
      </c>
      <c r="I138" s="8"/>
      <c r="J138" s="43"/>
      <c r="K138" s="9"/>
      <c r="L138" s="8">
        <v>1513.1</v>
      </c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>
        <v>45455</v>
      </c>
      <c r="B139" s="104" t="s">
        <v>195</v>
      </c>
      <c r="C139" s="46" t="s">
        <v>64</v>
      </c>
      <c r="D139" s="8"/>
      <c r="E139" s="8">
        <f t="shared" si="28"/>
        <v>0</v>
      </c>
      <c r="F139" s="8"/>
      <c r="G139" s="8">
        <f t="shared" si="26"/>
        <v>0</v>
      </c>
      <c r="H139" s="8">
        <f t="shared" si="27"/>
        <v>0</v>
      </c>
      <c r="I139" s="8">
        <v>56845</v>
      </c>
      <c r="J139" s="43"/>
      <c r="K139" s="9">
        <v>4760</v>
      </c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>
        <v>45471</v>
      </c>
      <c r="B140" s="104" t="s">
        <v>197</v>
      </c>
      <c r="C140" s="46" t="s">
        <v>64</v>
      </c>
      <c r="D140" s="8"/>
      <c r="E140" s="8">
        <f t="shared" si="28"/>
        <v>0</v>
      </c>
      <c r="F140" s="8"/>
      <c r="G140" s="8">
        <f t="shared" si="26"/>
        <v>0</v>
      </c>
      <c r="H140" s="8">
        <f t="shared" si="27"/>
        <v>0</v>
      </c>
      <c r="I140" s="8">
        <v>1513.1</v>
      </c>
      <c r="J140" s="43"/>
      <c r="K140" s="9">
        <v>4760</v>
      </c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6" t="s">
        <v>52</v>
      </c>
      <c r="D141" s="8"/>
      <c r="E141" s="8">
        <f t="shared" si="28"/>
        <v>0</v>
      </c>
      <c r="F141" s="8"/>
      <c r="G141" s="8">
        <f t="shared" si="26"/>
        <v>0</v>
      </c>
      <c r="H141" s="8">
        <f t="shared" si="27"/>
        <v>0</v>
      </c>
      <c r="I141" s="8"/>
      <c r="J141" s="43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42" t="s">
        <v>198</v>
      </c>
      <c r="B142" s="6"/>
      <c r="C142" s="46" t="s">
        <v>52</v>
      </c>
      <c r="D142" s="8"/>
      <c r="E142" s="8">
        <f t="shared" si="28"/>
        <v>0</v>
      </c>
      <c r="F142" s="8"/>
      <c r="G142" s="8">
        <f t="shared" si="26"/>
        <v>0</v>
      </c>
      <c r="H142" s="8">
        <f t="shared" si="27"/>
        <v>0</v>
      </c>
      <c r="I142" s="8"/>
      <c r="J142" s="43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>
        <v>45510</v>
      </c>
      <c r="B143" s="6" t="s">
        <v>199</v>
      </c>
      <c r="C143" s="46" t="s">
        <v>66</v>
      </c>
      <c r="D143" s="8"/>
      <c r="E143" s="8">
        <f t="shared" si="28"/>
        <v>0</v>
      </c>
      <c r="F143" s="8">
        <v>4484</v>
      </c>
      <c r="G143" s="8">
        <f t="shared" si="26"/>
        <v>4484</v>
      </c>
      <c r="H143" s="8">
        <f t="shared" si="27"/>
        <v>0</v>
      </c>
      <c r="I143" s="8"/>
      <c r="J143" s="43"/>
      <c r="K143" s="9">
        <v>6870</v>
      </c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>
        <v>45565</v>
      </c>
      <c r="B144" s="104" t="s">
        <v>200</v>
      </c>
      <c r="C144" s="46" t="s">
        <v>64</v>
      </c>
      <c r="D144" s="8"/>
      <c r="E144" s="8">
        <f t="shared" si="28"/>
        <v>0</v>
      </c>
      <c r="F144" s="8"/>
      <c r="G144" s="8">
        <f t="shared" ref="G144:G153" si="29">IF(J144&gt;0,0,F144)</f>
        <v>0</v>
      </c>
      <c r="H144" s="8">
        <f t="shared" ref="H144:H154" si="30">+D144</f>
        <v>0</v>
      </c>
      <c r="I144" s="8"/>
      <c r="J144" s="43"/>
      <c r="K144" s="9"/>
      <c r="L144" s="8">
        <v>4484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>
        <v>45580</v>
      </c>
      <c r="B145" s="104" t="s">
        <v>201</v>
      </c>
      <c r="C145" s="46" t="s">
        <v>64</v>
      </c>
      <c r="D145" s="8"/>
      <c r="E145" s="8">
        <f t="shared" si="28"/>
        <v>0</v>
      </c>
      <c r="F145" s="8"/>
      <c r="G145" s="8">
        <f t="shared" si="29"/>
        <v>0</v>
      </c>
      <c r="H145" s="8">
        <f t="shared" si="30"/>
        <v>0</v>
      </c>
      <c r="I145" s="8">
        <v>4484</v>
      </c>
      <c r="J145" s="43"/>
      <c r="K145" s="9">
        <v>4760</v>
      </c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>
        <v>45678</v>
      </c>
      <c r="B146" s="6" t="s">
        <v>203</v>
      </c>
      <c r="C146" s="46" t="s">
        <v>207</v>
      </c>
      <c r="D146" s="8"/>
      <c r="E146" s="8">
        <f t="shared" si="28"/>
        <v>0</v>
      </c>
      <c r="F146" s="8">
        <v>14247.57</v>
      </c>
      <c r="G146" s="8">
        <f t="shared" si="29"/>
        <v>0</v>
      </c>
      <c r="H146" s="8">
        <f t="shared" si="30"/>
        <v>0</v>
      </c>
      <c r="I146" s="8"/>
      <c r="J146" s="43" t="s">
        <v>88</v>
      </c>
      <c r="K146" s="9">
        <v>6813</v>
      </c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>
        <v>45678</v>
      </c>
      <c r="B147" s="6" t="s">
        <v>204</v>
      </c>
      <c r="C147" s="46" t="s">
        <v>207</v>
      </c>
      <c r="D147" s="8"/>
      <c r="E147" s="8">
        <f t="shared" si="28"/>
        <v>0</v>
      </c>
      <c r="F147" s="8">
        <v>749.87</v>
      </c>
      <c r="G147" s="8">
        <f t="shared" si="29"/>
        <v>0</v>
      </c>
      <c r="H147" s="8">
        <f t="shared" si="30"/>
        <v>0</v>
      </c>
      <c r="I147" s="8"/>
      <c r="J147" s="43" t="s">
        <v>88</v>
      </c>
      <c r="K147" s="9">
        <v>6813</v>
      </c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>
        <v>45678</v>
      </c>
      <c r="B148" s="6" t="s">
        <v>205</v>
      </c>
      <c r="C148" s="46" t="s">
        <v>207</v>
      </c>
      <c r="D148" s="8"/>
      <c r="E148" s="8">
        <f t="shared" ref="E148:E154" si="31">+D148</f>
        <v>0</v>
      </c>
      <c r="F148" s="8">
        <v>206500.07</v>
      </c>
      <c r="G148" s="8">
        <f t="shared" si="29"/>
        <v>0</v>
      </c>
      <c r="H148" s="8">
        <f t="shared" si="30"/>
        <v>0</v>
      </c>
      <c r="I148" s="8"/>
      <c r="J148" s="43" t="s">
        <v>88</v>
      </c>
      <c r="K148" s="9">
        <v>6813</v>
      </c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>
        <v>45678</v>
      </c>
      <c r="B149" s="6" t="s">
        <v>206</v>
      </c>
      <c r="C149" s="46" t="s">
        <v>207</v>
      </c>
      <c r="D149" s="8"/>
      <c r="E149" s="8">
        <f t="shared" si="31"/>
        <v>0</v>
      </c>
      <c r="F149" s="8">
        <v>10868.43</v>
      </c>
      <c r="G149" s="8">
        <f t="shared" si="29"/>
        <v>0</v>
      </c>
      <c r="H149" s="8">
        <f t="shared" si="30"/>
        <v>0</v>
      </c>
      <c r="I149" s="8"/>
      <c r="J149" s="43" t="s">
        <v>88</v>
      </c>
      <c r="K149" s="9">
        <v>6813</v>
      </c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>
        <v>45693</v>
      </c>
      <c r="B150" s="104" t="s">
        <v>202</v>
      </c>
      <c r="C150" s="46" t="s">
        <v>64</v>
      </c>
      <c r="D150" s="8"/>
      <c r="E150" s="8">
        <f t="shared" si="31"/>
        <v>0</v>
      </c>
      <c r="F150" s="8"/>
      <c r="G150" s="8">
        <f t="shared" si="29"/>
        <v>0</v>
      </c>
      <c r="H150" s="8">
        <f t="shared" si="30"/>
        <v>0</v>
      </c>
      <c r="I150" s="8"/>
      <c r="J150" s="43"/>
      <c r="K150" s="9">
        <v>4760</v>
      </c>
      <c r="L150" s="8">
        <v>232365.94</v>
      </c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>
        <v>45813.736469900003</v>
      </c>
      <c r="B151" s="104" t="s">
        <v>209</v>
      </c>
      <c r="C151" s="46" t="s">
        <v>64</v>
      </c>
      <c r="D151" s="8"/>
      <c r="E151" s="8">
        <f t="shared" si="31"/>
        <v>0</v>
      </c>
      <c r="F151" s="8"/>
      <c r="G151" s="8">
        <f t="shared" si="29"/>
        <v>0</v>
      </c>
      <c r="H151" s="8">
        <f t="shared" si="30"/>
        <v>0</v>
      </c>
      <c r="I151" s="8">
        <v>232365.94</v>
      </c>
      <c r="J151" s="43"/>
      <c r="K151" s="9">
        <v>4760</v>
      </c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6" t="s">
        <v>52</v>
      </c>
      <c r="D152" s="8"/>
      <c r="E152" s="8">
        <f t="shared" si="31"/>
        <v>0</v>
      </c>
      <c r="F152" s="8"/>
      <c r="G152" s="8">
        <f t="shared" si="29"/>
        <v>0</v>
      </c>
      <c r="H152" s="8">
        <f t="shared" si="30"/>
        <v>0</v>
      </c>
      <c r="I152" s="8"/>
      <c r="J152" s="43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42" t="s">
        <v>210</v>
      </c>
      <c r="B153" s="6"/>
      <c r="C153" s="46" t="s">
        <v>52</v>
      </c>
      <c r="D153" s="8"/>
      <c r="E153" s="8">
        <f t="shared" si="31"/>
        <v>0</v>
      </c>
      <c r="F153" s="8"/>
      <c r="G153" s="8">
        <f t="shared" si="29"/>
        <v>0</v>
      </c>
      <c r="H153" s="8">
        <f t="shared" si="30"/>
        <v>0</v>
      </c>
      <c r="I153" s="8"/>
      <c r="J153" s="43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>
        <v>46156.460798611108</v>
      </c>
      <c r="B154" s="104" t="s">
        <v>211</v>
      </c>
      <c r="C154" s="46" t="s">
        <v>76</v>
      </c>
      <c r="D154" s="8"/>
      <c r="E154" s="8">
        <f t="shared" si="31"/>
        <v>0</v>
      </c>
      <c r="F154" s="8"/>
      <c r="G154" s="8">
        <v>-130976.7</v>
      </c>
      <c r="H154" s="8">
        <f t="shared" si="30"/>
        <v>0</v>
      </c>
      <c r="I154" s="8"/>
      <c r="J154" s="43">
        <v>2375208</v>
      </c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>
        <v>46203</v>
      </c>
      <c r="B155" s="6" t="s">
        <v>215</v>
      </c>
      <c r="C155" s="46" t="s">
        <v>208</v>
      </c>
      <c r="D155" s="8">
        <v>805634.11</v>
      </c>
      <c r="E155" s="8">
        <f t="shared" ref="E155:E169" si="32">+D155</f>
        <v>805634.11</v>
      </c>
      <c r="F155" s="8"/>
      <c r="G155" s="8">
        <f t="shared" ref="G155:G165" si="33">IF(J155&gt;0,0,F155)</f>
        <v>0</v>
      </c>
      <c r="H155" s="8">
        <f t="shared" ref="H155:H165" si="34">+D155</f>
        <v>805634.11</v>
      </c>
      <c r="I155" s="8"/>
      <c r="J155" s="43"/>
      <c r="K155" s="9">
        <v>4760</v>
      </c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>
        <v>46198</v>
      </c>
      <c r="B156" s="6" t="s">
        <v>213</v>
      </c>
      <c r="C156" s="46" t="s">
        <v>208</v>
      </c>
      <c r="D156" s="8">
        <v>-10497487</v>
      </c>
      <c r="E156" s="8">
        <f t="shared" si="32"/>
        <v>-10497487</v>
      </c>
      <c r="F156" s="8"/>
      <c r="G156" s="8">
        <f t="shared" si="33"/>
        <v>0</v>
      </c>
      <c r="H156" s="8">
        <f t="shared" si="34"/>
        <v>-10497487</v>
      </c>
      <c r="I156" s="8"/>
      <c r="J156" s="43"/>
      <c r="K156" s="9">
        <v>4760</v>
      </c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>
        <v>46171</v>
      </c>
      <c r="B157" s="6" t="s">
        <v>214</v>
      </c>
      <c r="C157" s="46" t="s">
        <v>208</v>
      </c>
      <c r="D157" s="8">
        <v>9691852.8900000006</v>
      </c>
      <c r="E157" s="8">
        <f t="shared" si="32"/>
        <v>9691852.8900000006</v>
      </c>
      <c r="F157" s="8"/>
      <c r="G157" s="8">
        <f t="shared" si="33"/>
        <v>0</v>
      </c>
      <c r="H157" s="8">
        <f t="shared" si="34"/>
        <v>9691852.8900000006</v>
      </c>
      <c r="I157" s="8"/>
      <c r="J157" s="43"/>
      <c r="K157" s="9">
        <v>4760</v>
      </c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6" t="s">
        <v>52</v>
      </c>
      <c r="D158" s="8"/>
      <c r="E158" s="8">
        <f t="shared" si="32"/>
        <v>0</v>
      </c>
      <c r="F158" s="8"/>
      <c r="G158" s="8">
        <f t="shared" si="33"/>
        <v>0</v>
      </c>
      <c r="H158" s="8">
        <f t="shared" si="34"/>
        <v>0</v>
      </c>
      <c r="I158" s="8"/>
      <c r="J158" s="43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6" t="s">
        <v>52</v>
      </c>
      <c r="D159" s="8"/>
      <c r="E159" s="8">
        <f t="shared" si="32"/>
        <v>0</v>
      </c>
      <c r="F159" s="8"/>
      <c r="G159" s="8">
        <f t="shared" si="33"/>
        <v>0</v>
      </c>
      <c r="H159" s="8">
        <f t="shared" si="34"/>
        <v>0</v>
      </c>
      <c r="I159" s="8"/>
      <c r="J159" s="43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6" t="s">
        <v>52</v>
      </c>
      <c r="D160" s="8"/>
      <c r="E160" s="8">
        <f t="shared" si="32"/>
        <v>0</v>
      </c>
      <c r="F160" s="8"/>
      <c r="G160" s="8">
        <f t="shared" si="33"/>
        <v>0</v>
      </c>
      <c r="H160" s="8">
        <f t="shared" si="34"/>
        <v>0</v>
      </c>
      <c r="I160" s="8"/>
      <c r="J160" s="43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6" t="s">
        <v>52</v>
      </c>
      <c r="D161" s="8"/>
      <c r="E161" s="8">
        <f t="shared" si="32"/>
        <v>0</v>
      </c>
      <c r="F161" s="8"/>
      <c r="G161" s="8">
        <f t="shared" si="33"/>
        <v>0</v>
      </c>
      <c r="H161" s="8">
        <f t="shared" si="34"/>
        <v>0</v>
      </c>
      <c r="I161" s="8"/>
      <c r="J161" s="43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6" t="s">
        <v>52</v>
      </c>
      <c r="D162" s="8"/>
      <c r="E162" s="8">
        <f t="shared" si="32"/>
        <v>0</v>
      </c>
      <c r="F162" s="8"/>
      <c r="G162" s="8">
        <f t="shared" si="33"/>
        <v>0</v>
      </c>
      <c r="H162" s="8">
        <f t="shared" si="34"/>
        <v>0</v>
      </c>
      <c r="I162" s="8"/>
      <c r="J162" s="43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6" t="s">
        <v>52</v>
      </c>
      <c r="D163" s="8"/>
      <c r="E163" s="8">
        <f t="shared" si="32"/>
        <v>0</v>
      </c>
      <c r="F163" s="8"/>
      <c r="G163" s="8">
        <f t="shared" si="33"/>
        <v>0</v>
      </c>
      <c r="H163" s="8">
        <f t="shared" si="34"/>
        <v>0</v>
      </c>
      <c r="I163" s="8"/>
      <c r="J163" s="43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6" t="s">
        <v>52</v>
      </c>
      <c r="D164" s="8"/>
      <c r="E164" s="8">
        <f t="shared" si="32"/>
        <v>0</v>
      </c>
      <c r="F164" s="8"/>
      <c r="G164" s="8">
        <f t="shared" si="33"/>
        <v>0</v>
      </c>
      <c r="H164" s="8">
        <f t="shared" si="34"/>
        <v>0</v>
      </c>
      <c r="I164" s="8"/>
      <c r="J164" s="43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6" t="s">
        <v>52</v>
      </c>
      <c r="D165" s="8"/>
      <c r="E165" s="8">
        <f t="shared" si="32"/>
        <v>0</v>
      </c>
      <c r="F165" s="8"/>
      <c r="G165" s="8">
        <f t="shared" si="33"/>
        <v>0</v>
      </c>
      <c r="H165" s="8">
        <f t="shared" si="34"/>
        <v>0</v>
      </c>
      <c r="I165" s="8"/>
      <c r="J165" s="43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6" t="s">
        <v>52</v>
      </c>
      <c r="D166" s="8"/>
      <c r="E166" s="8">
        <f t="shared" si="32"/>
        <v>0</v>
      </c>
      <c r="F166" s="8"/>
      <c r="G166" s="8">
        <f t="shared" ref="G166:G181" si="35">IF(J166&gt;0,0,F166)</f>
        <v>0</v>
      </c>
      <c r="H166" s="8">
        <f t="shared" ref="H166:H181" si="36">+D166</f>
        <v>0</v>
      </c>
      <c r="I166" s="8"/>
      <c r="J166" s="43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6" t="s">
        <v>52</v>
      </c>
      <c r="D167" s="8"/>
      <c r="E167" s="8">
        <f t="shared" si="32"/>
        <v>0</v>
      </c>
      <c r="F167" s="8"/>
      <c r="G167" s="8">
        <f t="shared" si="35"/>
        <v>0</v>
      </c>
      <c r="H167" s="8">
        <f t="shared" si="36"/>
        <v>0</v>
      </c>
      <c r="I167" s="8"/>
      <c r="J167" s="43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6" t="s">
        <v>52</v>
      </c>
      <c r="D168" s="8"/>
      <c r="E168" s="8">
        <f t="shared" si="32"/>
        <v>0</v>
      </c>
      <c r="F168" s="8"/>
      <c r="G168" s="8">
        <f t="shared" si="35"/>
        <v>0</v>
      </c>
      <c r="H168" s="8">
        <f t="shared" si="36"/>
        <v>0</v>
      </c>
      <c r="I168" s="8"/>
      <c r="J168" s="43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6" t="s">
        <v>52</v>
      </c>
      <c r="D169" s="8"/>
      <c r="E169" s="8">
        <f t="shared" si="32"/>
        <v>0</v>
      </c>
      <c r="F169" s="8"/>
      <c r="G169" s="8">
        <f t="shared" si="35"/>
        <v>0</v>
      </c>
      <c r="H169" s="8">
        <f t="shared" si="36"/>
        <v>0</v>
      </c>
      <c r="I169" s="8"/>
      <c r="J169" s="43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6" t="s">
        <v>52</v>
      </c>
      <c r="D170" s="8"/>
      <c r="E170" s="8">
        <f t="shared" ref="E170:E185" si="37">+D170</f>
        <v>0</v>
      </c>
      <c r="F170" s="8"/>
      <c r="G170" s="8">
        <f t="shared" si="35"/>
        <v>0</v>
      </c>
      <c r="H170" s="8">
        <f t="shared" si="36"/>
        <v>0</v>
      </c>
      <c r="I170" s="8"/>
      <c r="J170" s="43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6" t="s">
        <v>52</v>
      </c>
      <c r="D171" s="8"/>
      <c r="E171" s="8">
        <f t="shared" si="37"/>
        <v>0</v>
      </c>
      <c r="F171" s="8"/>
      <c r="G171" s="8">
        <f t="shared" si="35"/>
        <v>0</v>
      </c>
      <c r="H171" s="8">
        <f t="shared" si="36"/>
        <v>0</v>
      </c>
      <c r="I171" s="8"/>
      <c r="J171" s="43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6" t="s">
        <v>52</v>
      </c>
      <c r="D172" s="8"/>
      <c r="E172" s="8">
        <f t="shared" si="37"/>
        <v>0</v>
      </c>
      <c r="F172" s="8"/>
      <c r="G172" s="8">
        <f t="shared" si="35"/>
        <v>0</v>
      </c>
      <c r="H172" s="8">
        <f t="shared" si="36"/>
        <v>0</v>
      </c>
      <c r="I172" s="8"/>
      <c r="J172" s="43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6" t="s">
        <v>52</v>
      </c>
      <c r="D173" s="8"/>
      <c r="E173" s="8">
        <f t="shared" si="37"/>
        <v>0</v>
      </c>
      <c r="F173" s="8"/>
      <c r="G173" s="8">
        <f t="shared" si="35"/>
        <v>0</v>
      </c>
      <c r="H173" s="8">
        <f t="shared" si="36"/>
        <v>0</v>
      </c>
      <c r="I173" s="8"/>
      <c r="J173" s="43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6" t="s">
        <v>52</v>
      </c>
      <c r="D174" s="8"/>
      <c r="E174" s="8">
        <f t="shared" si="37"/>
        <v>0</v>
      </c>
      <c r="F174" s="8"/>
      <c r="G174" s="8">
        <f t="shared" si="35"/>
        <v>0</v>
      </c>
      <c r="H174" s="8">
        <f t="shared" si="36"/>
        <v>0</v>
      </c>
      <c r="I174" s="8"/>
      <c r="J174" s="43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6" t="s">
        <v>52</v>
      </c>
      <c r="D175" s="8"/>
      <c r="E175" s="8">
        <f t="shared" si="37"/>
        <v>0</v>
      </c>
      <c r="F175" s="8"/>
      <c r="G175" s="8">
        <f t="shared" si="35"/>
        <v>0</v>
      </c>
      <c r="H175" s="8">
        <f t="shared" si="36"/>
        <v>0</v>
      </c>
      <c r="I175" s="8"/>
      <c r="J175" s="43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6" t="s">
        <v>52</v>
      </c>
      <c r="D176" s="8"/>
      <c r="E176" s="8">
        <f t="shared" si="37"/>
        <v>0</v>
      </c>
      <c r="F176" s="8"/>
      <c r="G176" s="8">
        <f t="shared" si="35"/>
        <v>0</v>
      </c>
      <c r="H176" s="8">
        <f t="shared" si="36"/>
        <v>0</v>
      </c>
      <c r="I176" s="8"/>
      <c r="J176" s="43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6" t="s">
        <v>52</v>
      </c>
      <c r="D177" s="8"/>
      <c r="E177" s="8">
        <f t="shared" si="37"/>
        <v>0</v>
      </c>
      <c r="F177" s="8"/>
      <c r="G177" s="8">
        <f t="shared" si="35"/>
        <v>0</v>
      </c>
      <c r="H177" s="8">
        <f t="shared" si="36"/>
        <v>0</v>
      </c>
      <c r="I177" s="8"/>
      <c r="J177" s="43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6" t="s">
        <v>52</v>
      </c>
      <c r="D178" s="8"/>
      <c r="E178" s="8">
        <f t="shared" si="37"/>
        <v>0</v>
      </c>
      <c r="F178" s="8"/>
      <c r="G178" s="8">
        <f t="shared" si="35"/>
        <v>0</v>
      </c>
      <c r="H178" s="8">
        <f t="shared" si="36"/>
        <v>0</v>
      </c>
      <c r="I178" s="8"/>
      <c r="J178" s="43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6" t="s">
        <v>52</v>
      </c>
      <c r="D179" s="8"/>
      <c r="E179" s="8">
        <f t="shared" si="37"/>
        <v>0</v>
      </c>
      <c r="F179" s="8"/>
      <c r="G179" s="8">
        <f t="shared" si="35"/>
        <v>0</v>
      </c>
      <c r="H179" s="8">
        <f t="shared" si="36"/>
        <v>0</v>
      </c>
      <c r="I179" s="8"/>
      <c r="J179" s="43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6" t="s">
        <v>52</v>
      </c>
      <c r="D180" s="8"/>
      <c r="E180" s="8">
        <f t="shared" si="37"/>
        <v>0</v>
      </c>
      <c r="F180" s="8"/>
      <c r="G180" s="8">
        <f t="shared" si="35"/>
        <v>0</v>
      </c>
      <c r="H180" s="8">
        <f t="shared" si="36"/>
        <v>0</v>
      </c>
      <c r="I180" s="8"/>
      <c r="J180" s="43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6" t="s">
        <v>52</v>
      </c>
      <c r="D181" s="8"/>
      <c r="E181" s="8">
        <f t="shared" si="37"/>
        <v>0</v>
      </c>
      <c r="F181" s="8"/>
      <c r="G181" s="8">
        <f t="shared" si="35"/>
        <v>0</v>
      </c>
      <c r="H181" s="8">
        <f t="shared" si="36"/>
        <v>0</v>
      </c>
      <c r="I181" s="8"/>
      <c r="J181" s="43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6" t="s">
        <v>52</v>
      </c>
      <c r="D182" s="8"/>
      <c r="E182" s="8">
        <f t="shared" si="37"/>
        <v>0</v>
      </c>
      <c r="F182" s="8"/>
      <c r="G182" s="8">
        <f t="shared" ref="G182:G197" si="38">IF(J182&gt;0,0,F182)</f>
        <v>0</v>
      </c>
      <c r="H182" s="8">
        <f t="shared" ref="H182:H197" si="39">+D182</f>
        <v>0</v>
      </c>
      <c r="I182" s="8"/>
      <c r="J182" s="43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6" t="s">
        <v>52</v>
      </c>
      <c r="D183" s="8"/>
      <c r="E183" s="8">
        <f t="shared" si="37"/>
        <v>0</v>
      </c>
      <c r="F183" s="8"/>
      <c r="G183" s="8">
        <f t="shared" si="38"/>
        <v>0</v>
      </c>
      <c r="H183" s="8">
        <f t="shared" si="39"/>
        <v>0</v>
      </c>
      <c r="I183" s="8"/>
      <c r="J183" s="43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6" t="s">
        <v>52</v>
      </c>
      <c r="D184" s="8"/>
      <c r="E184" s="8">
        <f t="shared" si="37"/>
        <v>0</v>
      </c>
      <c r="F184" s="8"/>
      <c r="G184" s="8">
        <f t="shared" si="38"/>
        <v>0</v>
      </c>
      <c r="H184" s="8">
        <f t="shared" si="39"/>
        <v>0</v>
      </c>
      <c r="I184" s="8"/>
      <c r="J184" s="43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6" t="s">
        <v>52</v>
      </c>
      <c r="D185" s="8"/>
      <c r="E185" s="8">
        <f t="shared" si="37"/>
        <v>0</v>
      </c>
      <c r="F185" s="8"/>
      <c r="G185" s="8">
        <f t="shared" si="38"/>
        <v>0</v>
      </c>
      <c r="H185" s="8">
        <f t="shared" si="39"/>
        <v>0</v>
      </c>
      <c r="I185" s="8"/>
      <c r="J185" s="43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6" t="s">
        <v>52</v>
      </c>
      <c r="D186" s="8"/>
      <c r="E186" s="8">
        <f t="shared" ref="E186:E201" si="40">+D186</f>
        <v>0</v>
      </c>
      <c r="F186" s="8"/>
      <c r="G186" s="8">
        <f t="shared" si="38"/>
        <v>0</v>
      </c>
      <c r="H186" s="8">
        <f t="shared" si="39"/>
        <v>0</v>
      </c>
      <c r="I186" s="8"/>
      <c r="J186" s="43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6" t="s">
        <v>52</v>
      </c>
      <c r="D187" s="8"/>
      <c r="E187" s="8">
        <f t="shared" si="40"/>
        <v>0</v>
      </c>
      <c r="F187" s="8"/>
      <c r="G187" s="8">
        <f t="shared" si="38"/>
        <v>0</v>
      </c>
      <c r="H187" s="8">
        <f t="shared" si="39"/>
        <v>0</v>
      </c>
      <c r="I187" s="8"/>
      <c r="J187" s="43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6" t="s">
        <v>52</v>
      </c>
      <c r="D188" s="8"/>
      <c r="E188" s="8">
        <f t="shared" si="40"/>
        <v>0</v>
      </c>
      <c r="F188" s="8"/>
      <c r="G188" s="8">
        <f t="shared" si="38"/>
        <v>0</v>
      </c>
      <c r="H188" s="8">
        <f t="shared" si="39"/>
        <v>0</v>
      </c>
      <c r="I188" s="8"/>
      <c r="J188" s="43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6" t="s">
        <v>52</v>
      </c>
      <c r="D189" s="8"/>
      <c r="E189" s="8">
        <f t="shared" si="40"/>
        <v>0</v>
      </c>
      <c r="F189" s="8"/>
      <c r="G189" s="8">
        <f t="shared" si="38"/>
        <v>0</v>
      </c>
      <c r="H189" s="8">
        <f t="shared" si="39"/>
        <v>0</v>
      </c>
      <c r="I189" s="8"/>
      <c r="J189" s="43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6" t="s">
        <v>52</v>
      </c>
      <c r="D190" s="8"/>
      <c r="E190" s="8">
        <f t="shared" si="40"/>
        <v>0</v>
      </c>
      <c r="F190" s="8"/>
      <c r="G190" s="8">
        <f t="shared" si="38"/>
        <v>0</v>
      </c>
      <c r="H190" s="8">
        <f t="shared" si="39"/>
        <v>0</v>
      </c>
      <c r="I190" s="8"/>
      <c r="J190" s="43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6" t="s">
        <v>52</v>
      </c>
      <c r="D191" s="8"/>
      <c r="E191" s="8">
        <f t="shared" si="40"/>
        <v>0</v>
      </c>
      <c r="F191" s="8"/>
      <c r="G191" s="8">
        <f t="shared" si="38"/>
        <v>0</v>
      </c>
      <c r="H191" s="8">
        <f t="shared" si="39"/>
        <v>0</v>
      </c>
      <c r="I191" s="8"/>
      <c r="J191" s="43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6" t="s">
        <v>52</v>
      </c>
      <c r="D192" s="8"/>
      <c r="E192" s="8">
        <f t="shared" si="40"/>
        <v>0</v>
      </c>
      <c r="F192" s="8"/>
      <c r="G192" s="8">
        <f t="shared" si="38"/>
        <v>0</v>
      </c>
      <c r="H192" s="8">
        <f t="shared" si="39"/>
        <v>0</v>
      </c>
      <c r="I192" s="8"/>
      <c r="J192" s="43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6" t="s">
        <v>52</v>
      </c>
      <c r="D193" s="8"/>
      <c r="E193" s="8">
        <f t="shared" si="40"/>
        <v>0</v>
      </c>
      <c r="F193" s="8"/>
      <c r="G193" s="8">
        <f t="shared" si="38"/>
        <v>0</v>
      </c>
      <c r="H193" s="8">
        <f t="shared" si="39"/>
        <v>0</v>
      </c>
      <c r="I193" s="8"/>
      <c r="J193" s="43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6" t="s">
        <v>52</v>
      </c>
      <c r="D194" s="8"/>
      <c r="E194" s="8">
        <f t="shared" si="40"/>
        <v>0</v>
      </c>
      <c r="F194" s="8"/>
      <c r="G194" s="8">
        <f t="shared" si="38"/>
        <v>0</v>
      </c>
      <c r="H194" s="8">
        <f t="shared" si="39"/>
        <v>0</v>
      </c>
      <c r="I194" s="8"/>
      <c r="J194" s="43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6" t="s">
        <v>52</v>
      </c>
      <c r="D195" s="8"/>
      <c r="E195" s="8">
        <f t="shared" si="40"/>
        <v>0</v>
      </c>
      <c r="F195" s="8"/>
      <c r="G195" s="8">
        <f t="shared" si="38"/>
        <v>0</v>
      </c>
      <c r="H195" s="8">
        <f t="shared" si="39"/>
        <v>0</v>
      </c>
      <c r="I195" s="8"/>
      <c r="J195" s="43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6" t="s">
        <v>52</v>
      </c>
      <c r="D196" s="8"/>
      <c r="E196" s="8">
        <f t="shared" si="40"/>
        <v>0</v>
      </c>
      <c r="F196" s="8"/>
      <c r="G196" s="8">
        <f t="shared" si="38"/>
        <v>0</v>
      </c>
      <c r="H196" s="8">
        <f t="shared" si="39"/>
        <v>0</v>
      </c>
      <c r="I196" s="8"/>
      <c r="J196" s="43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6" t="s">
        <v>52</v>
      </c>
      <c r="D197" s="8"/>
      <c r="E197" s="8">
        <f t="shared" si="40"/>
        <v>0</v>
      </c>
      <c r="F197" s="8"/>
      <c r="G197" s="8">
        <f t="shared" si="38"/>
        <v>0</v>
      </c>
      <c r="H197" s="8">
        <f t="shared" si="39"/>
        <v>0</v>
      </c>
      <c r="I197" s="8"/>
      <c r="J197" s="43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6" t="s">
        <v>52</v>
      </c>
      <c r="D198" s="8"/>
      <c r="E198" s="8">
        <f t="shared" si="40"/>
        <v>0</v>
      </c>
      <c r="F198" s="8"/>
      <c r="G198" s="8">
        <f t="shared" ref="G198:G211" si="41">IF(J198&gt;0,0,F198)</f>
        <v>0</v>
      </c>
      <c r="H198" s="8">
        <f t="shared" ref="H198:H211" si="42">+D198</f>
        <v>0</v>
      </c>
      <c r="I198" s="8"/>
      <c r="J198" s="43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6" t="s">
        <v>52</v>
      </c>
      <c r="D199" s="8"/>
      <c r="E199" s="8">
        <f t="shared" si="40"/>
        <v>0</v>
      </c>
      <c r="F199" s="8"/>
      <c r="G199" s="8">
        <f t="shared" si="41"/>
        <v>0</v>
      </c>
      <c r="H199" s="8">
        <f t="shared" si="42"/>
        <v>0</v>
      </c>
      <c r="I199" s="8"/>
      <c r="J199" s="43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6" t="s">
        <v>52</v>
      </c>
      <c r="D200" s="8"/>
      <c r="E200" s="8">
        <f t="shared" si="40"/>
        <v>0</v>
      </c>
      <c r="F200" s="8"/>
      <c r="G200" s="8">
        <f t="shared" si="41"/>
        <v>0</v>
      </c>
      <c r="H200" s="8">
        <f t="shared" si="42"/>
        <v>0</v>
      </c>
      <c r="I200" s="8"/>
      <c r="J200" s="43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6" t="s">
        <v>52</v>
      </c>
      <c r="D201" s="8"/>
      <c r="E201" s="8">
        <f t="shared" si="40"/>
        <v>0</v>
      </c>
      <c r="F201" s="8"/>
      <c r="G201" s="8">
        <f t="shared" si="41"/>
        <v>0</v>
      </c>
      <c r="H201" s="8">
        <f t="shared" si="42"/>
        <v>0</v>
      </c>
      <c r="I201" s="8"/>
      <c r="J201" s="43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6" t="s">
        <v>52</v>
      </c>
      <c r="D202" s="8"/>
      <c r="E202" s="8">
        <f t="shared" ref="E202:E211" si="43">+D202</f>
        <v>0</v>
      </c>
      <c r="F202" s="8"/>
      <c r="G202" s="8">
        <f t="shared" si="41"/>
        <v>0</v>
      </c>
      <c r="H202" s="8">
        <f t="shared" si="42"/>
        <v>0</v>
      </c>
      <c r="I202" s="8"/>
      <c r="J202" s="43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6" t="s">
        <v>52</v>
      </c>
      <c r="D203" s="8"/>
      <c r="E203" s="8">
        <f t="shared" si="43"/>
        <v>0</v>
      </c>
      <c r="F203" s="8"/>
      <c r="G203" s="8">
        <f t="shared" si="41"/>
        <v>0</v>
      </c>
      <c r="H203" s="8">
        <f t="shared" si="42"/>
        <v>0</v>
      </c>
      <c r="I203" s="8"/>
      <c r="J203" s="43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6" t="s">
        <v>52</v>
      </c>
      <c r="D204" s="8"/>
      <c r="E204" s="8">
        <f t="shared" si="43"/>
        <v>0</v>
      </c>
      <c r="F204" s="8"/>
      <c r="G204" s="8">
        <f t="shared" si="41"/>
        <v>0</v>
      </c>
      <c r="H204" s="8">
        <f t="shared" si="42"/>
        <v>0</v>
      </c>
      <c r="I204" s="8"/>
      <c r="J204" s="43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6" t="s">
        <v>52</v>
      </c>
      <c r="D205" s="8"/>
      <c r="E205" s="8">
        <f t="shared" si="43"/>
        <v>0</v>
      </c>
      <c r="F205" s="8"/>
      <c r="G205" s="8">
        <f t="shared" si="41"/>
        <v>0</v>
      </c>
      <c r="H205" s="8">
        <f t="shared" si="42"/>
        <v>0</v>
      </c>
      <c r="I205" s="8"/>
      <c r="J205" s="43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6" t="s">
        <v>52</v>
      </c>
      <c r="D206" s="8"/>
      <c r="E206" s="8">
        <f t="shared" si="43"/>
        <v>0</v>
      </c>
      <c r="F206" s="8"/>
      <c r="G206" s="8">
        <f t="shared" si="41"/>
        <v>0</v>
      </c>
      <c r="H206" s="8">
        <f t="shared" si="42"/>
        <v>0</v>
      </c>
      <c r="I206" s="8"/>
      <c r="J206" s="43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6" t="s">
        <v>52</v>
      </c>
      <c r="D207" s="8"/>
      <c r="E207" s="8">
        <f t="shared" si="43"/>
        <v>0</v>
      </c>
      <c r="F207" s="8"/>
      <c r="G207" s="8">
        <f t="shared" si="41"/>
        <v>0</v>
      </c>
      <c r="H207" s="8">
        <f t="shared" si="42"/>
        <v>0</v>
      </c>
      <c r="I207" s="8"/>
      <c r="J207" s="43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6" t="s">
        <v>52</v>
      </c>
      <c r="D208" s="8"/>
      <c r="E208" s="8">
        <f t="shared" si="43"/>
        <v>0</v>
      </c>
      <c r="F208" s="8"/>
      <c r="G208" s="8">
        <f t="shared" si="41"/>
        <v>0</v>
      </c>
      <c r="H208" s="8">
        <f t="shared" si="42"/>
        <v>0</v>
      </c>
      <c r="I208" s="8"/>
      <c r="J208" s="43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6" t="s">
        <v>52</v>
      </c>
      <c r="D209" s="8"/>
      <c r="E209" s="8">
        <f t="shared" si="43"/>
        <v>0</v>
      </c>
      <c r="F209" s="8"/>
      <c r="G209" s="8">
        <f t="shared" si="41"/>
        <v>0</v>
      </c>
      <c r="H209" s="8">
        <f t="shared" si="42"/>
        <v>0</v>
      </c>
      <c r="I209" s="8"/>
      <c r="J209" s="43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6" t="s">
        <v>52</v>
      </c>
      <c r="D210" s="8"/>
      <c r="E210" s="8">
        <f t="shared" si="43"/>
        <v>0</v>
      </c>
      <c r="F210" s="8"/>
      <c r="G210" s="8">
        <f t="shared" si="41"/>
        <v>0</v>
      </c>
      <c r="H210" s="8">
        <f t="shared" si="42"/>
        <v>0</v>
      </c>
      <c r="I210" s="8"/>
      <c r="J210" s="43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6" t="s">
        <v>52</v>
      </c>
      <c r="D211" s="8"/>
      <c r="E211" s="8">
        <f t="shared" si="43"/>
        <v>0</v>
      </c>
      <c r="F211" s="8"/>
      <c r="G211" s="8">
        <f t="shared" si="41"/>
        <v>0</v>
      </c>
      <c r="H211" s="8">
        <f t="shared" si="42"/>
        <v>0</v>
      </c>
      <c r="I211" s="8"/>
      <c r="J211" s="43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6" t="s">
        <v>52</v>
      </c>
      <c r="D212" s="8"/>
      <c r="E212" s="8">
        <f>+D212</f>
        <v>0</v>
      </c>
      <c r="F212" s="8"/>
      <c r="G212" s="8">
        <f>IF(J212&gt;0,0,F212)</f>
        <v>0</v>
      </c>
      <c r="H212" s="8">
        <f>+D212</f>
        <v>0</v>
      </c>
      <c r="I212" s="8"/>
      <c r="J212" s="43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22363810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2025-02-05T23:29:33Z</cp:lastPrinted>
  <dcterms:created xsi:type="dcterms:W3CDTF">1999-12-06T21:37:36Z</dcterms:created>
  <dcterms:modified xsi:type="dcterms:W3CDTF">2026-07-06T21:44:50Z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