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5\"/>
    </mc:Choice>
  </mc:AlternateContent>
  <xr:revisionPtr revIDLastSave="0" documentId="13_ncr:1_{79126EE6-335F-411F-99A6-9A955AF1281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L11" i="1" l="1"/>
  <c r="I11" i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L12" i="1" l="1"/>
  <c r="M12" i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<sst xmlns="http://schemas.openxmlformats.org/spreadsheetml/2006/main" count="340" uniqueCount="80">
  <si>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</si>
  <si>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</si>
  <si>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</si>
  <si>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</si>
  <si>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</si>
  <si>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</si>
  <si>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</si>
  <si>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</si>
  <si>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</si>
  <si>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</si>
  <si>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</si>
  <si>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</si>
  <si>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</si>
  <si>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</si>
  <si>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</si>
  <si>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</si>
  <si>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</si>
  <si>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</si>
  <si>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</si>
  <si>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</si>
  <si>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</si>
  <si>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</si>
  <si>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</si>
  <si>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</si>
  <si>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</si>
  <si>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</si>
  <si>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</si>
  <si>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</si>
  <si>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</si>
  <si>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</si>
  <si>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</si>
  <si>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</si>
  <si>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</si>
  <si>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</si>
  <si>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</si>
  <si>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</si>
  <si>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</si>
  <si>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</si>
  <si>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</si>
  <si>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</si>
  <si>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</si>
  <si>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</si>
  <si>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</si>
  <si>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</si>
  <si>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</si>
  <si>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</si>
  <si>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</si>
  <si>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</si>
  <si>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</si>
  <si>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</si>
  <si>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</si>
  <si>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</si>
  <si>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</si>
  <si>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</si>
  <si>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</si>
  <si>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</si>
  <si>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</si>
  <si>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FY'21</t>
  </si>
  <si>
    <t>WSU CAMPUS WIDE ENGINEERING STUDIES INFRASTRUCTURE - MOU</t>
  </si>
  <si>
    <t>GFFY2022</t>
  </si>
  <si>
    <t>3000-300-3345-FXA-22207810</t>
  </si>
  <si>
    <t>I0007, I0015, I0030</t>
  </si>
  <si>
    <t>WSU - MOU</t>
  </si>
  <si>
    <t>N/A</t>
  </si>
  <si>
    <t>2175482</t>
  </si>
  <si>
    <t>13/21</t>
  </si>
  <si>
    <t>COFC INSURANCE ITA 300 21*082</t>
  </si>
  <si>
    <t>NP</t>
  </si>
  <si>
    <t>FY'22</t>
  </si>
  <si>
    <t>IET TRNSF FY'22 CAP IMPR FUNDS FROM 22397300</t>
  </si>
  <si>
    <t>DF</t>
  </si>
  <si>
    <t>13/22</t>
  </si>
  <si>
    <t>WSU GAX 22C5*658</t>
  </si>
  <si>
    <t>FY'23</t>
  </si>
  <si>
    <t>WSU GAX FC2023050118159</t>
  </si>
  <si>
    <t>FY'25</t>
  </si>
  <si>
    <t>PROJ RESV CLOSE PROJ TO 22207810 FROM 21137300</t>
  </si>
  <si>
    <t>PROJECT CLOSED</t>
  </si>
  <si>
    <t>02/25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</si>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</sst>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6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  <xf numFmtId="17" fontId="4" fillId="0" borderId="0" xfId="2" quotePrefix="1" applyNumberFormat="1" applyFont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9" activePane="bottomLeft" state="frozen"/>
      <selection pane="bottomLeft" activeCell="C28" sqref="C28"/>
    </sheetView>
  </sheetViews>
  <sheetFormatPr defaultColWidth="8.88671875" defaultRowHeight="12" x14ac:dyDescent="0.2"/>
  <cols>
    <col min="1" max="1" width="5.77734375" style="54" customWidth="1"/>
    <col min="2" max="2" width="36.77734375" style="55" customWidth="1"/>
    <col min="3" max="3" width="3.77734375" style="56" customWidth="1"/>
    <col min="4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107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10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9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8">
        <v>22207810</v>
      </c>
      <c r="E6" s="4" t="s">
        <v>79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5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50026.5</v>
      </c>
      <c r="E11" s="13">
        <f>SUM(E14:E500)-F11</f>
        <v>0</v>
      </c>
      <c r="F11" s="13">
        <f>SUM(F14:F500)</f>
        <v>50026.5</v>
      </c>
      <c r="G11" s="13">
        <f>SUM(G14:G500)</f>
        <v>50026.5</v>
      </c>
      <c r="H11" s="13">
        <f>+D11-G11</f>
        <v>0</v>
      </c>
      <c r="I11" s="13">
        <f>SUM(I14:I500)</f>
        <v>0</v>
      </c>
      <c r="J11" s="84"/>
      <c r="K11" s="85"/>
      <c r="L11" s="106">
        <f>SUM(L13:L500)</f>
        <v>0</v>
      </c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44326</v>
      </c>
      <c r="B15" s="7" t="s">
        <v>62</v>
      </c>
      <c r="C15" s="114" t="s">
        <v>63</v>
      </c>
      <c r="D15" s="9"/>
      <c r="E15" s="9">
        <f t="shared" si="2"/>
        <v>0</v>
      </c>
      <c r="F15" s="9"/>
      <c r="G15" s="9">
        <v>50000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65</v>
      </c>
      <c r="B16" s="7" t="s">
        <v>66</v>
      </c>
      <c r="C16" s="114" t="s">
        <v>67</v>
      </c>
      <c r="D16" s="9"/>
      <c r="E16" s="9">
        <f t="shared" si="2"/>
        <v>0</v>
      </c>
      <c r="F16" s="9">
        <v>26.5</v>
      </c>
      <c r="G16" s="9">
        <f t="shared" si="0"/>
        <v>26.5</v>
      </c>
      <c r="H16" s="9">
        <f t="shared" si="3"/>
        <v>0</v>
      </c>
      <c r="I16" s="9"/>
      <c r="J16" s="50"/>
      <c r="K16" s="10">
        <v>6872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6" t="s">
        <v>68</v>
      </c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44470</v>
      </c>
      <c r="B20" s="7" t="s">
        <v>69</v>
      </c>
      <c r="C20" s="114" t="s">
        <v>70</v>
      </c>
      <c r="D20" s="9">
        <v>50000</v>
      </c>
      <c r="E20" s="9">
        <f t="shared" si="2"/>
        <v>50000</v>
      </c>
      <c r="F20" s="9"/>
      <c r="G20" s="9">
        <f t="shared" si="0"/>
        <v>0</v>
      </c>
      <c r="H20" s="9">
        <f t="shared" si="3"/>
        <v>50000</v>
      </c>
      <c r="I20" s="9"/>
      <c r="J20" s="50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71</v>
      </c>
      <c r="B21" s="7" t="s">
        <v>72</v>
      </c>
      <c r="C21" s="114" t="s">
        <v>67</v>
      </c>
      <c r="D21" s="9"/>
      <c r="E21" s="9">
        <f t="shared" si="2"/>
        <v>0</v>
      </c>
      <c r="F21" s="9">
        <v>46585.27</v>
      </c>
      <c r="G21" s="9">
        <f t="shared" si="0"/>
        <v>0</v>
      </c>
      <c r="H21" s="9">
        <f t="shared" ref="H21:H31" si="4">+D21</f>
        <v>0</v>
      </c>
      <c r="I21" s="9"/>
      <c r="J21" s="50" t="s">
        <v>64</v>
      </c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46" t="s">
        <v>73</v>
      </c>
      <c r="B24" s="7"/>
      <c r="C24" s="53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45047</v>
      </c>
      <c r="B25" s="7" t="s">
        <v>74</v>
      </c>
      <c r="C25" s="53" t="s">
        <v>70</v>
      </c>
      <c r="D25" s="9"/>
      <c r="E25" s="9">
        <f t="shared" si="6"/>
        <v>0</v>
      </c>
      <c r="F25" s="9">
        <v>3414.73</v>
      </c>
      <c r="G25" s="9">
        <f t="shared" si="5"/>
        <v>0</v>
      </c>
      <c r="H25" s="9">
        <f t="shared" si="4"/>
        <v>0</v>
      </c>
      <c r="I25" s="9"/>
      <c r="J25" s="50" t="s">
        <v>64</v>
      </c>
      <c r="K25" s="10">
        <v>6861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46" t="s">
        <v>75</v>
      </c>
      <c r="B27" s="7"/>
      <c r="C27" s="53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117" t="s">
        <v>78</v>
      </c>
      <c r="B28" s="109" t="s">
        <v>76</v>
      </c>
      <c r="C28" s="53" t="s">
        <v>70</v>
      </c>
      <c r="D28" s="9">
        <v>26.5</v>
      </c>
      <c r="E28" s="9">
        <f t="shared" si="6"/>
        <v>26.5</v>
      </c>
      <c r="F28" s="9"/>
      <c r="G28" s="9">
        <f t="shared" si="5"/>
        <v>0</v>
      </c>
      <c r="H28" s="9">
        <f t="shared" si="4"/>
        <v>26.5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116" t="s">
        <v>77</v>
      </c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22207810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2024-09-20T18:57:50Z</dcterms:modified>
</cp:coreProperties>
</file>