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190E160A-2884-46F0-9EFE-55002AD910F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PROJECT!$2:$12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6" i="1" l="1"/>
  <c r="E156" i="1"/>
  <c r="H97" i="1"/>
  <c r="G97" i="1"/>
  <c r="E97" i="1"/>
  <c r="I4" i="1"/>
  <c r="I3" i="1"/>
  <c r="A69" i="1" l="1"/>
  <c r="A70" i="1" s="1"/>
  <c r="I5" i="1"/>
  <c r="F70" i="1"/>
  <c r="D69" i="1"/>
  <c r="I2" i="1"/>
  <c r="D68" i="1"/>
  <c r="D54" i="1" l="1"/>
  <c r="D55" i="1"/>
  <c r="A54" i="1"/>
  <c r="A55" i="1" s="1"/>
  <c r="H46" i="1" l="1"/>
  <c r="G46" i="1"/>
  <c r="E46" i="1"/>
  <c r="F37" i="1" l="1"/>
  <c r="A35" i="1"/>
  <c r="A36" i="1" s="1"/>
  <c r="A28" i="1" l="1"/>
  <c r="A20" i="1" l="1"/>
  <c r="A21" i="1" s="1"/>
  <c r="H15" i="1" l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G16" i="1"/>
  <c r="G17" i="1"/>
  <c r="G18" i="1"/>
  <c r="G19" i="1"/>
  <c r="E15" i="1"/>
  <c r="E16" i="1"/>
  <c r="E17" i="1"/>
  <c r="E18" i="1"/>
  <c r="E19" i="1"/>
  <c r="H14" i="1" l="1"/>
  <c r="G14" i="1"/>
  <c r="E14" i="1"/>
  <c r="M11" i="1" l="1"/>
  <c r="L11" i="1"/>
  <c r="L12" i="1" l="1"/>
  <c r="M12" i="1"/>
  <c r="I7" i="1" l="1"/>
  <c r="D11" i="1"/>
  <c r="C4" i="2"/>
  <c r="D5" i="2"/>
  <c r="H16" i="2"/>
  <c r="H52" i="2"/>
  <c r="G52" i="2"/>
  <c r="Q19" i="2"/>
  <c r="Q16" i="2"/>
  <c r="Q17" i="2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H96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H104" i="1"/>
  <c r="E105" i="1"/>
  <c r="G105" i="1"/>
  <c r="H105" i="1"/>
  <c r="E106" i="1"/>
  <c r="H106" i="1"/>
  <c r="E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H118" i="1"/>
  <c r="E119" i="1"/>
  <c r="G119" i="1"/>
  <c r="H119" i="1"/>
  <c r="E135" i="1"/>
  <c r="G135" i="1"/>
  <c r="H135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H142" i="1"/>
  <c r="E143" i="1"/>
  <c r="H143" i="1"/>
  <c r="E144" i="1"/>
  <c r="H144" i="1"/>
  <c r="E145" i="1"/>
  <c r="G145" i="1"/>
  <c r="H145" i="1"/>
  <c r="E146" i="1"/>
  <c r="G146" i="1"/>
  <c r="H146" i="1"/>
  <c r="E147" i="1"/>
  <c r="G147" i="1"/>
  <c r="H147" i="1"/>
  <c r="E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H153" i="1"/>
  <c r="E154" i="1"/>
  <c r="G154" i="1"/>
  <c r="H154" i="1"/>
  <c r="E155" i="1"/>
  <c r="G155" i="1"/>
  <c r="H155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H166" i="1"/>
  <c r="E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0" i="1"/>
  <c r="G20" i="1"/>
  <c r="E21" i="1"/>
  <c r="G21" i="1"/>
  <c r="E22" i="1"/>
  <c r="E23" i="1"/>
  <c r="G23" i="1"/>
  <c r="E24" i="1"/>
  <c r="G24" i="1"/>
  <c r="E25" i="1"/>
  <c r="G25" i="1"/>
  <c r="E26" i="1"/>
  <c r="G26" i="1"/>
  <c r="E27" i="1"/>
  <c r="E28" i="1"/>
  <c r="G28" i="1"/>
  <c r="E29" i="1"/>
  <c r="G29" i="1"/>
  <c r="E30" i="1"/>
  <c r="G30" i="1"/>
  <c r="E31" i="1"/>
  <c r="H31" i="1"/>
  <c r="E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H38" i="1"/>
  <c r="E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H56" i="1"/>
  <c r="E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H73" i="1"/>
  <c r="E74" i="1"/>
  <c r="G74" i="1"/>
  <c r="H74" i="1"/>
  <c r="E75" i="1"/>
  <c r="G75" i="1"/>
  <c r="H75" i="1"/>
  <c r="E76" i="1"/>
  <c r="H76" i="1"/>
  <c r="E77" i="1"/>
  <c r="G77" i="1"/>
  <c r="H77" i="1"/>
  <c r="E78" i="1"/>
  <c r="H78" i="1"/>
  <c r="E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235" i="1"/>
  <c r="G235" i="1"/>
  <c r="H235" i="1"/>
  <c r="F11" i="1"/>
  <c r="H13" i="1"/>
  <c r="G13" i="1"/>
  <c r="E13" i="1"/>
  <c r="I11" i="1"/>
  <c r="H53" i="2" l="1"/>
  <c r="Q18" i="2"/>
  <c r="E11" i="1"/>
  <c r="G11" i="1"/>
  <c r="G7" i="1" s="1"/>
  <c r="H11" i="1" l="1"/>
  <c r="J7" i="1" s="1"/>
</calcChain>
</file>

<file path=xl/sharedStrings.xml><?xml version="1.0" encoding="utf-8"?>
<sst xmlns="http://schemas.openxmlformats.org/spreadsheetml/2006/main" count="583" uniqueCount="230">
  <si>
    <t>DIVISION OF FACILITIES CONSTRUCTION &amp; MANAGEMENT</t>
  </si>
  <si>
    <t xml:space="preserve">FUNDING </t>
  </si>
  <si>
    <t>PROJECT TITLE</t>
  </si>
  <si>
    <t xml:space="preserve">PROJECT   #  </t>
  </si>
  <si>
    <t>OPEN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</si>
  <si>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</si>
  <si>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</si>
  <si>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</si>
  <si>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</si>
  <si>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</si>
  <si>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</si>
  <si>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</si>
  <si>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</si>
  <si>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</si>
  <si>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</si>
  <si>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</si>
  <si>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</si>
  <si>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</si>
  <si>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</si>
  <si>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</si>
  <si>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</si>
  <si>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</si>
  <si>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</si>
  <si>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</si>
  <si>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</si>
  <si>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</si>
  <si>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</si>
  <si>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</si>
  <si>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</si>
  <si>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</si>
  <si>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</si>
  <si>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</si>
  <si>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</si>
  <si>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</si>
  <si>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</si>
  <si>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</si>
  <si>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</si>
  <si>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</si>
  <si>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</si>
  <si>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</si>
  <si>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</si>
  <si>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</si>
  <si>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</si>
  <si>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</si>
  <si>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</si>
  <si>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</si>
  <si>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</si>
  <si>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</si>
  <si>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</si>
  <si>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</si>
  <si>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</si>
  <si>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</si>
  <si>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</si>
  <si>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</si>
  <si>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STATE RISK NUMBER</t>
  </si>
  <si>
    <t>RE's</t>
  </si>
  <si>
    <t>EST REV</t>
  </si>
  <si>
    <t>FY'20</t>
  </si>
  <si>
    <t>WSU WATER LINE REPLACEMENT AND TUNNEL WORK PHASE 1</t>
  </si>
  <si>
    <t>3000-300-3343-FXA-20417810</t>
  </si>
  <si>
    <t>10007</t>
  </si>
  <si>
    <t>WHW ENGINEERING, INC. -  CONTRACT</t>
  </si>
  <si>
    <t>N/A</t>
  </si>
  <si>
    <t>2070407</t>
  </si>
  <si>
    <t>WHW ENGINEERING GAX 20C7*929</t>
  </si>
  <si>
    <t>PG</t>
  </si>
  <si>
    <t>FY'21</t>
  </si>
  <si>
    <t xml:space="preserve"> IET TRNSF FY'21 CAP IMPR FUNDS FROM 21247300      </t>
  </si>
  <si>
    <t xml:space="preserve"> IET TRNSF BUDGETED CONTINGENCY TO 21138300      </t>
  </si>
  <si>
    <t xml:space="preserve"> IET TRNSF LEGAL BUDGET TO 21257300      </t>
  </si>
  <si>
    <t>DF</t>
  </si>
  <si>
    <t>WHW ENGINEERING      AMD 001</t>
  </si>
  <si>
    <t>CO</t>
  </si>
  <si>
    <t>WHW ENG GAX 21C5*1615</t>
  </si>
  <si>
    <t>WHW ENG GAX 21C5*1830</t>
  </si>
  <si>
    <t>WHW ENG GAX 21C5*2099</t>
  </si>
  <si>
    <t>IET TRNSF CONSTR BUDGET FUNDS TO 22205810 PER MIKE SMITH AND DARRELL H</t>
  </si>
  <si>
    <t>WHW ENG       AMD 002</t>
  </si>
  <si>
    <t>REVERSE PREVIOUS TRANSFER PER MIKE SMITH IET TRNSF CONSTR BUDGET FUNDS TO 22205810 PER MIKE SMITH AND DARRELL H</t>
  </si>
  <si>
    <t>NP</t>
  </si>
  <si>
    <t>FY'22</t>
  </si>
  <si>
    <t>WEST COAST CODE CONSULTANTS, INC. - CONTRACT</t>
  </si>
  <si>
    <t>2270025</t>
  </si>
  <si>
    <t>COMMERCIAL MECHANICAL SYSTEMS AND SERVICE LLC - CONTRACT</t>
  </si>
  <si>
    <t>2275006</t>
  </si>
  <si>
    <t>ZIONS/COMM MECH SYS SVC RTNG GAX 22C5*050</t>
  </si>
  <si>
    <t>COMMERCIAL MECH SYS &amp; SVC GAX 22C5*051</t>
  </si>
  <si>
    <t>IET TRNSF FY'22 CAP IMPR FUNDS FROM 22397300</t>
  </si>
  <si>
    <t>IET TRNSF BUDGETED CONTINGENCY TO 21138300</t>
  </si>
  <si>
    <t>IET TRNSF LEGAL  BUDGET TO 21257300</t>
  </si>
  <si>
    <t>SUNRISE ENGINEERING INC - CONTRACT</t>
  </si>
  <si>
    <t>2270149</t>
  </si>
  <si>
    <t>WHW ENG     AMD 003</t>
  </si>
  <si>
    <t>WHW ENG GAX FC20211025901</t>
  </si>
  <si>
    <t>COMM MECH SYS &amp; SVC GAX FC202112031712</t>
  </si>
  <si>
    <t>ZIONS/COMM MECH RTNG GAX FC202112031713</t>
  </si>
  <si>
    <t>COMM MECH GAX FC202111031105</t>
  </si>
  <si>
    <t>ZIONS/COMM MECH RTNG GAX FC202111031106</t>
  </si>
  <si>
    <t>WHW ENG GAX FC202112131931</t>
  </si>
  <si>
    <t>WC3 GAX FC202201072383</t>
  </si>
  <si>
    <t>SUNRISE ENG GAX FC202201202589</t>
  </si>
  <si>
    <t>IET TRNSF FUNDS FROM CONTG RESERVE 21138300 FOR CO 001</t>
  </si>
  <si>
    <t>WHW EN GAX FC202202283266</t>
  </si>
  <si>
    <t>SUNRISE ENG GAX FC202205104898</t>
  </si>
  <si>
    <t>SUNRISE ENG GAX FC202205124930</t>
  </si>
  <si>
    <t>COMM MECH GAX FC202205205171</t>
  </si>
  <si>
    <t>ZIONS/COMM MECH RTNG GAX FC202205205172</t>
  </si>
  <si>
    <t>IET TRNSF FUNDS FROM CONTG RESERVE 21138300 FOR CO 001 BALANCE THAT IS NOW PROCESSED</t>
  </si>
  <si>
    <t>CO 001 SHARE</t>
  </si>
  <si>
    <t>IET WSU ESTIMATED REVENUE FOR SHARE OF CO 001</t>
  </si>
  <si>
    <t>COMM MECH SYS &amp; SVC     CO 001</t>
  </si>
  <si>
    <t>WC3 GAX FC202206025414</t>
  </si>
  <si>
    <t>COMM MECH GAX FC202206025438</t>
  </si>
  <si>
    <t>ZIONS/COMM MECH RTNG GAX FC202206025439</t>
  </si>
  <si>
    <t>COMM MECH GAX FC202206226026</t>
  </si>
  <si>
    <t>ZIONS/COMM MECH RTNG GAX FC202206226027</t>
  </si>
  <si>
    <t>WHW ENG GAX FC202206286281</t>
  </si>
  <si>
    <t>13/22</t>
  </si>
  <si>
    <t>WC3 GAX 22C5*553</t>
  </si>
  <si>
    <t>FY'23</t>
  </si>
  <si>
    <t>SUNRISE ENG     AMD 001</t>
  </si>
  <si>
    <t>WHW ENG     AMD 004</t>
  </si>
  <si>
    <t xml:space="preserve"> IDT TRNSF FY'23 CAP IMPR FUNDS FROM 23400300      </t>
  </si>
  <si>
    <t xml:space="preserve"> IDT TRNSF BUDGETED CONTINGENCY TO 21138300      </t>
  </si>
  <si>
    <t xml:space="preserve"> IDT TRNSF LEGAL BUDGET TO 21257300    </t>
  </si>
  <si>
    <t>RE 23C3*002     BILL $6,040.15 SHARE OF CO 001</t>
  </si>
  <si>
    <t>One-Time per Dave</t>
  </si>
  <si>
    <t>CR 23M5*020     RE 23C3*002</t>
  </si>
  <si>
    <t>WC3      AMD 001</t>
  </si>
  <si>
    <t>WC3 GAX FC202210189684</t>
  </si>
  <si>
    <t>WHW ENG GAX FC2022110710667</t>
  </si>
  <si>
    <t>WHW ENG     AMD 005</t>
  </si>
  <si>
    <t>WHW ENG GAX FC2023022215353</t>
  </si>
  <si>
    <t>COMMERCIAL MECHANICAL SYSTEMS &amp; SERVICE - CONTRACT</t>
  </si>
  <si>
    <t>2375476</t>
  </si>
  <si>
    <t>WEST COAST CODE CONSULTANTS INC - CONTRACT</t>
  </si>
  <si>
    <t>2370470</t>
  </si>
  <si>
    <t>COMM MECH GAX FC2023060820220</t>
  </si>
  <si>
    <t>ZIONS/COMM MECH RTNG GAX FC2023060820221</t>
  </si>
  <si>
    <t>WHW ENG GAX FC2023062620961</t>
  </si>
  <si>
    <t>COMM MECH SYS GAX FC2023062721027</t>
  </si>
  <si>
    <t>ZIONS/COMM MECH RTNG GAX FC2023062721028</t>
  </si>
  <si>
    <t>13/23</t>
  </si>
  <si>
    <t>WC3 GAX FC2023071222187</t>
  </si>
  <si>
    <t>ITA 300 23*091 COFC INSURANCE</t>
  </si>
  <si>
    <t>FY'24</t>
  </si>
  <si>
    <t>WHW ENG GAX FC2023072823026</t>
  </si>
  <si>
    <t>COMM MECH GAX FC2023081023510</t>
  </si>
  <si>
    <t>ZIONS/COMM MECH RTNG GAX FC2023081023511</t>
  </si>
  <si>
    <t>WHW ENG GAX FC2023082524079</t>
  </si>
  <si>
    <t>WC3 GAX FC2023090124409</t>
  </si>
  <si>
    <t>COMM MECH SYS SVC GAX FC2023090524484</t>
  </si>
  <si>
    <t>ZIONS/COMM MECH RTNG GAX FC2023090524485</t>
  </si>
  <si>
    <t>TALISMAN CIVIL CONSULTANTS LLC - CONTRACT</t>
  </si>
  <si>
    <t>2470141</t>
  </si>
  <si>
    <t>WC3 PLAN REVIEW AUG 2023 GAX 24C5*047</t>
  </si>
  <si>
    <t>COMM MECH SYS SVC GAX FC2023100626034</t>
  </si>
  <si>
    <t>ZIONS/COMM MECH RTNG GAX FC2023100626035</t>
  </si>
  <si>
    <t>WC3 GAX FC2023101126218</t>
  </si>
  <si>
    <t>TALISMAN CIVIL CONSULTANTS GAX FC2023102526771</t>
  </si>
  <si>
    <t>WC3 GAX FC2023110127016</t>
  </si>
  <si>
    <t>TRNSF TO 20417810 FROM 21138300 CI CONTG CO 001 CMSS</t>
  </si>
  <si>
    <t>TRNSF TO 20417810 FROM 21138300 CI CONTG CO 002 CMSS</t>
  </si>
  <si>
    <t>COMM MECH SYS &amp; SVC     CO 002</t>
  </si>
  <si>
    <t>WHW ENG     AMD 006</t>
  </si>
  <si>
    <t>TALISMAN CIVIL CONSULTANTS GAX FC2023111727828</t>
  </si>
  <si>
    <t>WHW ENG GAX FC2023112928278</t>
  </si>
  <si>
    <t>COMM MECH GAX FC2023121228984</t>
  </si>
  <si>
    <t>ZIONS/COMM MECH RTNG GAX FC2023121228985</t>
  </si>
  <si>
    <t>TRNSF TO 20417810 FROM 23410810 (PER DH)</t>
  </si>
  <si>
    <t>TALISMAN CIVIL CONTULTANTS GAX FC2024010930094</t>
  </si>
  <si>
    <t>TALISMAN CIVIL CONTULTANTS GAX FC2024011130265</t>
  </si>
  <si>
    <t>TRNSF FY24 CAP IMP FUNDS TO 20417810 FROM 24376300  HB006 ITEM 72</t>
  </si>
  <si>
    <t>Talisman Civil Consultants, LLC</t>
  </si>
  <si>
    <t>TRNSF TO 20417810 FROM 21138300 CI CONTG CO 003 COMM MSS</t>
  </si>
  <si>
    <t>TALISMAN CIVIL GAX FC2024032233619</t>
  </si>
  <si>
    <t>Trfr to 20417810 from FY25 Higher Ed funds (25179300)</t>
  </si>
  <si>
    <t>TRNSF TO 21257300 FROM 20417810 LEGAL FEES</t>
  </si>
  <si>
    <t>COMM MECH GAX FC2024032833877</t>
  </si>
  <si>
    <t>ZIONS/COMM MECH RTNG GAX FC2024032833878</t>
  </si>
  <si>
    <t>COMM MECH GAX FC2024050635742</t>
  </si>
  <si>
    <t>ZIONS/COMM MECH RTNG GAX FC2024050635743</t>
  </si>
  <si>
    <t>WC3 GAX FC2024050735820</t>
  </si>
  <si>
    <t>WC3 GAX FC2024051736367</t>
  </si>
  <si>
    <t>COMM MECH GAX FC2024060637324</t>
  </si>
  <si>
    <t>ZIONS/COMM MECH RTNG GAX FC2024060637325</t>
  </si>
  <si>
    <t>WHW ENG GAX FC2024061237805</t>
  </si>
  <si>
    <t>13/24</t>
  </si>
  <si>
    <t>WC3 GAX FC2024070138979</t>
  </si>
  <si>
    <t>COMM MECH GAX FC202407239199</t>
  </si>
  <si>
    <t>ZIONS/COMM MECH RTNG GAX FC2024070239200</t>
  </si>
  <si>
    <t>FY'25</t>
  </si>
  <si>
    <t>COMM MECH GAX FC2024073140550</t>
  </si>
  <si>
    <t>ZIONS/COMM MECH RTNG GAX FC2024073140551</t>
  </si>
  <si>
    <t>WHW ENG GAX FC2024082341505</t>
  </si>
  <si>
    <t>WC3 GAX FC2024082641556</t>
  </si>
  <si>
    <t>IDT 25C3*001 XFER LEGAL FEES TO 21257300</t>
  </si>
  <si>
    <t>TRNSF TO 20417810 FROM 21138300 COMMERCIAL MSS CO  004</t>
  </si>
  <si>
    <t>COMM MECH     CO 004</t>
  </si>
  <si>
    <t>TALISMAN CIVIL     AMD 001</t>
  </si>
  <si>
    <t>CORR UNIT ON IDT 10</t>
  </si>
  <si>
    <t>WHW ENG     AMD 007</t>
  </si>
  <si>
    <t>COMM MECH GAX FC2024093043236</t>
  </si>
  <si>
    <t>ZIONS/COMM MECH RTNG GAX FC2024093043237</t>
  </si>
  <si>
    <t>WC3 GAX FC2024100143291</t>
  </si>
  <si>
    <t>WC3     AMD 001</t>
  </si>
  <si>
    <t>WC3 GAX FC2024110444833</t>
  </si>
  <si>
    <t>WHW ENG GAX FC2024110444843</t>
  </si>
  <si>
    <t>TALISMAN GAX FC2024112645968</t>
  </si>
  <si>
    <t>TALISMAN GAX FC024122047075</t>
  </si>
  <si>
    <t>2575319</t>
  </si>
  <si>
    <t>TRSF TO 24133810 FROM  20417810  CONST. FOR FINAL GMP</t>
  </si>
  <si>
    <t>COMMERCIAL MECHANICAL SYSTEMS &amp; SERVICE - GAX300FC2025030550473</t>
  </si>
  <si>
    <t>HH</t>
  </si>
  <si>
    <t>COMM MECH     CO 001</t>
  </si>
  <si>
    <t>COMMERCIAL MECHANICAL SYSTEMS &amp; SERVICE GAX300FC2025042953012</t>
  </si>
  <si>
    <t>COMMERCIAL MECHANICAL SYSTEMS &amp; SERVICE GAX300FC2025042953013</t>
  </si>
  <si>
    <t>6816</t>
  </si>
  <si>
    <t>WHW ENGINEERING LLC GAX300FC2025043053048</t>
  </si>
  <si>
    <t>6861</t>
  </si>
  <si>
    <t>RECODE PROJECT/CONTRACT 2470141 GAX FC2024101844194  IDT30025C30000135</t>
  </si>
  <si>
    <t>TALISMAN     AMD 002</t>
  </si>
  <si>
    <t>WEST COAST CODE CONSULTANTS INC GAX30025C2000340 PO 235119-WSU WATERLINE PHASE 2B</t>
  </si>
  <si>
    <t>6873</t>
  </si>
  <si>
    <t>WEST COAST CODE CONSULTANTS INC GAX300FC2025070956517 PO 237274-FINAL-WATERLINE PHASE 2B (REPORT 002 &amp; REPORT 003)</t>
  </si>
  <si>
    <t>13/25</t>
  </si>
  <si>
    <t>COMM MECH SYS &amp; SVC     CO 003</t>
  </si>
  <si>
    <t>FY'26</t>
  </si>
  <si>
    <t>WHW ENGINEERING LLC CONTRACT</t>
  </si>
  <si>
    <t>Talisman Civil Consultants, LLC CONTRACT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</si>
</sst>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1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0"/>
      <name val="Times New Roman"/>
      <family val="1"/>
    </font>
    <font>
      <sz val="9"/>
      <color theme="1"/>
      <name val="Arial"/>
      <family val="2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21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37" fontId="6" fillId="0" borderId="0" xfId="0" quotePrefix="1" applyNumberFormat="1" applyFont="1" applyAlignment="1" applyProtection="1">
      <alignment horizontal="righ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6" fillId="0" borderId="0" xfId="0" applyFont="1"/>
    <xf numFmtId="49" fontId="6" fillId="0" borderId="0" xfId="0" quotePrefix="1" applyNumberFormat="1" applyFont="1" applyAlignment="1" applyProtection="1">
      <alignment horizontal="left"/>
      <protection locked="0"/>
    </xf>
    <xf numFmtId="164" fontId="15" fillId="0" borderId="0" xfId="0" applyFont="1" applyProtection="1">
      <protection locked="0"/>
    </xf>
    <xf numFmtId="164" fontId="17" fillId="0" borderId="0" xfId="0" applyFont="1"/>
    <xf numFmtId="1" fontId="6" fillId="0" borderId="0" xfId="0" applyNumberFormat="1" applyFont="1" applyAlignment="1" applyProtection="1">
      <alignment horizontal="left"/>
      <protection locked="0"/>
    </xf>
    <xf numFmtId="43" fontId="6" fillId="0" borderId="0" xfId="2" applyFont="1" applyBorder="1" applyAlignment="1" applyProtection="1">
      <alignment horizontal="left"/>
      <protection locked="0"/>
    </xf>
    <xf numFmtId="164" fontId="18" fillId="0" borderId="0" xfId="0" applyFont="1" applyProtection="1">
      <protection locked="0"/>
    </xf>
    <xf numFmtId="164" fontId="18" fillId="0" borderId="0" xfId="0" applyFont="1" applyAlignment="1" applyProtection="1">
      <alignment horizontal="left"/>
      <protection locked="0"/>
    </xf>
    <xf numFmtId="164" fontId="19" fillId="0" borderId="12" xfId="0" applyFont="1" applyBorder="1" applyAlignment="1" applyProtection="1">
      <alignment horizontal="left" vertical="top"/>
      <protection locked="0"/>
    </xf>
    <xf numFmtId="164" fontId="20" fillId="0" borderId="0" xfId="0" applyFont="1" applyProtection="1">
      <protection locked="0"/>
    </xf>
    <xf numFmtId="164" fontId="2" fillId="0" borderId="0" xfId="0" applyFont="1" applyProtection="1"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EF7080D2-3A25-4B78-A76C-2AC73128021F}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35"/>
  <sheetViews>
    <sheetView tabSelected="1" zoomScaleNormal="75" workbookViewId="0">
      <pane ySplit="12" topLeftCell="A158" activePane="bottomLeft" state="frozen"/>
      <selection pane="bottomLeft" activeCell="J167" sqref="J167"/>
    </sheetView>
  </sheetViews>
  <sheetFormatPr defaultColWidth="8.90625" defaultRowHeight="11.4" x14ac:dyDescent="0.2"/>
  <cols>
    <col min="1" max="1" width="5.81640625" style="55" customWidth="1"/>
    <col min="2" max="2" width="46" style="56" customWidth="1"/>
    <col min="3" max="3" width="3.81640625" style="57" customWidth="1"/>
    <col min="4" max="9" width="10.453125" style="58" customWidth="1"/>
    <col min="10" max="10" width="10.36328125" style="94" customWidth="1"/>
    <col min="11" max="11" width="5.90625" style="95" customWidth="1"/>
    <col min="12" max="12" width="9.81640625" style="58" customWidth="1"/>
    <col min="13" max="16384" width="8.90625" style="58"/>
  </cols>
  <sheetData>
    <row r="1" spans="1:254" ht="15.6" x14ac:dyDescent="0.3">
      <c r="H1" s="96" t="s">
        <v>38</v>
      </c>
      <c r="J1" s="59"/>
      <c r="K1" s="60"/>
      <c r="L1" s="61"/>
      <c r="M1" s="61"/>
      <c r="N1" s="61"/>
    </row>
    <row r="2" spans="1:254" s="5" customFormat="1" ht="14.1" customHeight="1" x14ac:dyDescent="0.3">
      <c r="A2" s="3"/>
      <c r="B2" s="2" t="s">
        <v>0</v>
      </c>
      <c r="C2" s="53"/>
      <c r="D2" s="103"/>
      <c r="H2" s="5" t="s">
        <v>48</v>
      </c>
      <c r="I2" s="97">
        <f>1450645-800000+800000+841539+279326-514364-(24685.93+16894.58+6175.8+3420.68)+(6287.07+12407.63)</f>
        <v>2024663.71</v>
      </c>
      <c r="J2" s="98" t="s">
        <v>108</v>
      </c>
      <c r="K2" s="6"/>
      <c r="L2" s="61"/>
      <c r="M2" s="61"/>
      <c r="N2" s="61"/>
    </row>
    <row r="3" spans="1:254" s="5" customFormat="1" ht="14.1" customHeight="1" x14ac:dyDescent="0.3">
      <c r="A3" s="3"/>
      <c r="B3" s="4" t="s">
        <v>1</v>
      </c>
      <c r="C3" s="52"/>
      <c r="D3" s="112"/>
      <c r="H3" s="5" t="s">
        <v>49</v>
      </c>
      <c r="I3" s="97">
        <f>15000+159067+10000+60591+25441-90000-60000-74000-9850-19045</f>
        <v>17204</v>
      </c>
      <c r="J3" s="98"/>
      <c r="K3" s="6"/>
      <c r="L3" s="61"/>
      <c r="M3" s="61"/>
      <c r="N3" s="61"/>
    </row>
    <row r="4" spans="1:254" s="5" customFormat="1" ht="14.1" customHeight="1" x14ac:dyDescent="0.3">
      <c r="A4" s="3"/>
      <c r="B4" s="102" t="s">
        <v>54</v>
      </c>
      <c r="C4" s="52"/>
      <c r="D4" s="111" t="s">
        <v>60</v>
      </c>
      <c r="H4" s="5" t="s">
        <v>50</v>
      </c>
      <c r="I4" s="97">
        <f>14962+8415+2793-5144-8000+150.5-110+3558.9</f>
        <v>16625.400000000001</v>
      </c>
      <c r="J4" s="98"/>
      <c r="K4" s="6"/>
      <c r="L4" s="61"/>
      <c r="M4" s="61"/>
      <c r="N4" s="61"/>
    </row>
    <row r="5" spans="1:254" s="5" customFormat="1" ht="14.1" customHeight="1" x14ac:dyDescent="0.3">
      <c r="A5" s="3"/>
      <c r="B5" s="2" t="s">
        <v>2</v>
      </c>
      <c r="C5" s="53"/>
      <c r="D5" s="110" t="s">
        <v>58</v>
      </c>
      <c r="H5" s="5" t="s">
        <v>51</v>
      </c>
      <c r="I5" s="97">
        <f>1439+1262+419</f>
        <v>3120</v>
      </c>
      <c r="J5" s="98"/>
      <c r="K5" s="6"/>
      <c r="L5" s="61"/>
      <c r="M5" s="61"/>
      <c r="N5" s="61"/>
    </row>
    <row r="6" spans="1:254" s="5" customFormat="1" ht="14.1" customHeight="1" thickBot="1" x14ac:dyDescent="0.45">
      <c r="A6" s="3"/>
      <c r="B6" s="2" t="s">
        <v>3</v>
      </c>
      <c r="C6" s="53"/>
      <c r="D6" s="109">
        <v>20417810</v>
      </c>
      <c r="E6" s="5" t="s">
        <v>4</v>
      </c>
      <c r="I6" s="99"/>
      <c r="J6" s="98"/>
      <c r="K6" s="6"/>
      <c r="L6" s="61"/>
      <c r="M6" s="61"/>
      <c r="N6" s="61"/>
    </row>
    <row r="7" spans="1:254" s="5" customFormat="1" ht="14.1" customHeight="1" x14ac:dyDescent="0.25">
      <c r="A7" s="3"/>
      <c r="B7" s="2" t="s">
        <v>5</v>
      </c>
      <c r="C7" s="53"/>
      <c r="D7" s="113" t="s">
        <v>59</v>
      </c>
      <c r="G7" s="87">
        <f>+G11-F11</f>
        <v>128495</v>
      </c>
      <c r="H7" s="5" t="s">
        <v>52</v>
      </c>
      <c r="I7" s="100">
        <f>SUM(I2:I6)</f>
        <v>2061613.1099999999</v>
      </c>
      <c r="J7" s="101">
        <f>+H11-I7</f>
        <v>-1595183.5999999982</v>
      </c>
      <c r="K7" s="114"/>
      <c r="L7" s="43"/>
      <c r="M7" s="44"/>
      <c r="N7" s="45"/>
    </row>
    <row r="8" spans="1:254" s="5" customFormat="1" ht="14.1" customHeight="1" x14ac:dyDescent="0.25">
      <c r="A8" s="3"/>
      <c r="B8" s="62"/>
      <c r="C8" s="63"/>
      <c r="D8" s="64"/>
      <c r="E8" s="64" t="s">
        <v>6</v>
      </c>
      <c r="F8" s="64"/>
      <c r="G8" s="64"/>
      <c r="H8" s="64"/>
      <c r="I8" s="64" t="s">
        <v>7</v>
      </c>
      <c r="J8" s="65" t="s">
        <v>46</v>
      </c>
      <c r="K8" s="66" t="s">
        <v>47</v>
      </c>
      <c r="L8" s="104"/>
      <c r="M8" s="87"/>
    </row>
    <row r="9" spans="1:254" s="74" customFormat="1" ht="14.1" customHeight="1" x14ac:dyDescent="0.25">
      <c r="A9" s="3"/>
      <c r="B9" s="67" t="s">
        <v>8</v>
      </c>
      <c r="C9" s="68"/>
      <c r="D9" s="69" t="s">
        <v>9</v>
      </c>
      <c r="E9" s="70" t="s">
        <v>10</v>
      </c>
      <c r="F9" s="70" t="s">
        <v>11</v>
      </c>
      <c r="G9" s="71" t="s">
        <v>12</v>
      </c>
      <c r="H9" s="71" t="s">
        <v>13</v>
      </c>
      <c r="I9" s="70" t="s">
        <v>9</v>
      </c>
      <c r="J9" s="72" t="s">
        <v>14</v>
      </c>
      <c r="K9" s="73" t="s">
        <v>14</v>
      </c>
      <c r="L9" s="105" t="s">
        <v>55</v>
      </c>
      <c r="M9" s="106" t="s">
        <v>56</v>
      </c>
    </row>
    <row r="10" spans="1:254" s="82" customFormat="1" ht="14.1" customHeight="1" x14ac:dyDescent="0.2">
      <c r="A10" s="75"/>
      <c r="B10" s="76"/>
      <c r="C10" s="77"/>
      <c r="D10" s="78"/>
      <c r="E10" s="78"/>
      <c r="F10" s="78"/>
      <c r="G10" s="78"/>
      <c r="H10" s="78"/>
      <c r="I10" s="78"/>
      <c r="J10" s="79"/>
      <c r="K10" s="80"/>
      <c r="L10" s="107"/>
      <c r="M10" s="10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</row>
    <row r="11" spans="1:254" s="88" customFormat="1" ht="14.1" customHeight="1" x14ac:dyDescent="0.25">
      <c r="A11" s="49" t="s">
        <v>15</v>
      </c>
      <c r="B11" s="83" t="s">
        <v>16</v>
      </c>
      <c r="C11" s="84"/>
      <c r="D11" s="14">
        <f>SUM(D14:D235)</f>
        <v>4866624.3100000015</v>
      </c>
      <c r="E11" s="14">
        <f>SUM(E14:E235)-F11</f>
        <v>594924.51000000164</v>
      </c>
      <c r="F11" s="14">
        <f>SUM(F14:F235)</f>
        <v>4271699.8</v>
      </c>
      <c r="G11" s="14">
        <f>SUM(G14:G235)</f>
        <v>4400194.8</v>
      </c>
      <c r="H11" s="14">
        <f>+D11-G11</f>
        <v>466429.51000000164</v>
      </c>
      <c r="I11" s="14">
        <f>SUM(I14:I235)</f>
        <v>6040.15</v>
      </c>
      <c r="J11" s="85"/>
      <c r="K11" s="86"/>
      <c r="L11" s="108">
        <f>SUM(L13:L235)</f>
        <v>6040.15</v>
      </c>
      <c r="M11" s="108">
        <f>SUM(M13:M235)</f>
        <v>0</v>
      </c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  <c r="BM11" s="87"/>
      <c r="BN11" s="87"/>
      <c r="BO11" s="87"/>
      <c r="BP11" s="87"/>
      <c r="BQ11" s="87"/>
      <c r="BR11" s="87"/>
      <c r="BS11" s="87"/>
      <c r="BT11" s="87"/>
      <c r="BU11" s="87"/>
      <c r="BV11" s="87"/>
      <c r="BW11" s="87"/>
      <c r="BX11" s="87"/>
      <c r="BY11" s="87"/>
      <c r="BZ11" s="87"/>
      <c r="CA11" s="87"/>
      <c r="CB11" s="87"/>
      <c r="CC11" s="87"/>
      <c r="CD11" s="87"/>
      <c r="CE11" s="87"/>
      <c r="CF11" s="87"/>
      <c r="CG11" s="87"/>
      <c r="CH11" s="87"/>
      <c r="CI11" s="87"/>
      <c r="CJ11" s="87"/>
      <c r="CK11" s="87"/>
      <c r="CL11" s="87"/>
      <c r="CM11" s="87"/>
      <c r="CN11" s="87"/>
      <c r="CO11" s="87"/>
      <c r="CP11" s="87"/>
      <c r="CQ11" s="87"/>
      <c r="CR11" s="87"/>
      <c r="CS11" s="87"/>
      <c r="CT11" s="87"/>
    </row>
    <row r="12" spans="1:254" s="88" customFormat="1" ht="14.1" customHeight="1" x14ac:dyDescent="0.25">
      <c r="A12" s="49"/>
      <c r="B12" s="89"/>
      <c r="C12" s="90"/>
      <c r="D12" s="15"/>
      <c r="E12" s="48"/>
      <c r="F12" s="15"/>
      <c r="G12" s="15"/>
      <c r="H12" s="15"/>
      <c r="I12" s="15"/>
      <c r="J12" s="91"/>
      <c r="K12" s="92"/>
      <c r="L12" s="93">
        <f>L10-L11</f>
        <v>-6040.15</v>
      </c>
      <c r="M12" s="87">
        <f>M11-L11</f>
        <v>-6040.15</v>
      </c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7"/>
      <c r="BT12" s="87"/>
      <c r="BU12" s="87"/>
      <c r="BV12" s="87"/>
      <c r="BW12" s="87"/>
      <c r="BX12" s="87"/>
      <c r="BY12" s="87"/>
      <c r="BZ12" s="87"/>
      <c r="CA12" s="87"/>
      <c r="CB12" s="87"/>
      <c r="CC12" s="87"/>
      <c r="CD12" s="87"/>
      <c r="CE12" s="87"/>
      <c r="CF12" s="87"/>
      <c r="CG12" s="87"/>
      <c r="CH12" s="87"/>
      <c r="CI12" s="87"/>
      <c r="CJ12" s="87"/>
      <c r="CK12" s="87"/>
      <c r="CL12" s="87"/>
      <c r="CM12" s="87"/>
      <c r="CN12" s="87"/>
      <c r="CO12" s="87"/>
      <c r="CP12" s="87"/>
      <c r="CQ12" s="87"/>
      <c r="CR12" s="87"/>
      <c r="CS12" s="87"/>
      <c r="CT12" s="87"/>
    </row>
    <row r="13" spans="1:254" s="12" customFormat="1" ht="14.1" customHeight="1" x14ac:dyDescent="0.2">
      <c r="A13" s="46"/>
      <c r="B13" s="8"/>
      <c r="C13" s="54" t="s">
        <v>53</v>
      </c>
      <c r="D13" s="10"/>
      <c r="E13" s="10">
        <f>+D13</f>
        <v>0</v>
      </c>
      <c r="F13" s="10"/>
      <c r="G13" s="10">
        <f t="shared" ref="G13:G19" si="0">IF(J13&gt;0,0,F13)</f>
        <v>0</v>
      </c>
      <c r="H13" s="10">
        <f t="shared" ref="H13" si="1">+D13</f>
        <v>0</v>
      </c>
      <c r="I13" s="10"/>
      <c r="J13" s="51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5">
      <c r="A14" s="47" t="s">
        <v>57</v>
      </c>
      <c r="B14" s="8"/>
      <c r="C14" s="54"/>
      <c r="D14" s="10"/>
      <c r="E14" s="10">
        <f t="shared" ref="E14:E19" si="2">+D14</f>
        <v>0</v>
      </c>
      <c r="F14" s="10"/>
      <c r="G14" s="10">
        <f t="shared" si="0"/>
        <v>0</v>
      </c>
      <c r="H14" s="10">
        <f>+D14</f>
        <v>0</v>
      </c>
      <c r="I14" s="10"/>
      <c r="J14" s="51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43928</v>
      </c>
      <c r="B15" s="8" t="s">
        <v>61</v>
      </c>
      <c r="C15" s="54" t="s">
        <v>72</v>
      </c>
      <c r="D15" s="10"/>
      <c r="E15" s="10">
        <f t="shared" si="2"/>
        <v>0</v>
      </c>
      <c r="F15" s="10"/>
      <c r="G15" s="10">
        <v>90000</v>
      </c>
      <c r="H15" s="10">
        <f t="shared" ref="H15:H30" si="3">+D15</f>
        <v>0</v>
      </c>
      <c r="I15" s="10"/>
      <c r="J15" s="51" t="s">
        <v>63</v>
      </c>
      <c r="K15" s="11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>
        <v>44012</v>
      </c>
      <c r="B16" s="8" t="s">
        <v>64</v>
      </c>
      <c r="C16" s="54" t="s">
        <v>65</v>
      </c>
      <c r="D16" s="10"/>
      <c r="E16" s="10">
        <f t="shared" si="2"/>
        <v>0</v>
      </c>
      <c r="F16" s="10">
        <v>7500</v>
      </c>
      <c r="G16" s="10">
        <f t="shared" si="0"/>
        <v>0</v>
      </c>
      <c r="H16" s="10">
        <f t="shared" si="3"/>
        <v>0</v>
      </c>
      <c r="I16" s="10"/>
      <c r="J16" s="51" t="s">
        <v>63</v>
      </c>
      <c r="K16" s="11">
        <v>6861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/>
      <c r="B17" s="8"/>
      <c r="C17" s="54" t="s">
        <v>53</v>
      </c>
      <c r="D17" s="10"/>
      <c r="E17" s="10">
        <f t="shared" si="2"/>
        <v>0</v>
      </c>
      <c r="F17" s="10"/>
      <c r="G17" s="10">
        <f t="shared" si="0"/>
        <v>0</v>
      </c>
      <c r="H17" s="10">
        <f t="shared" si="3"/>
        <v>0</v>
      </c>
      <c r="I17" s="10"/>
      <c r="J17" s="51"/>
      <c r="K17" s="11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5">
      <c r="A18" s="47" t="s">
        <v>66</v>
      </c>
      <c r="B18" s="13"/>
      <c r="C18" s="54" t="s">
        <v>53</v>
      </c>
      <c r="D18" s="10"/>
      <c r="E18" s="10">
        <f t="shared" si="2"/>
        <v>0</v>
      </c>
      <c r="F18" s="10"/>
      <c r="G18" s="10">
        <f t="shared" si="0"/>
        <v>0</v>
      </c>
      <c r="H18" s="10">
        <f t="shared" si="3"/>
        <v>0</v>
      </c>
      <c r="I18" s="10"/>
      <c r="J18" s="51"/>
      <c r="K18" s="11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7">
        <v>44124</v>
      </c>
      <c r="B19" s="8" t="s">
        <v>67</v>
      </c>
      <c r="C19" s="54" t="s">
        <v>70</v>
      </c>
      <c r="D19" s="10">
        <v>640606</v>
      </c>
      <c r="E19" s="10">
        <f t="shared" si="2"/>
        <v>640606</v>
      </c>
      <c r="F19" s="10"/>
      <c r="G19" s="10">
        <f t="shared" si="0"/>
        <v>0</v>
      </c>
      <c r="H19" s="10">
        <f t="shared" si="3"/>
        <v>640606</v>
      </c>
      <c r="I19" s="10"/>
      <c r="J19" s="51"/>
      <c r="K19" s="11">
        <v>4667</v>
      </c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7">
        <f>+A19</f>
        <v>44124</v>
      </c>
      <c r="B20" s="8" t="s">
        <v>68</v>
      </c>
      <c r="C20" s="54" t="s">
        <v>70</v>
      </c>
      <c r="D20" s="10">
        <v>-48323</v>
      </c>
      <c r="E20" s="10">
        <f t="shared" ref="E20:E22" si="4">+D20</f>
        <v>-48323</v>
      </c>
      <c r="F20" s="10"/>
      <c r="G20" s="10">
        <f t="shared" ref="G20:G33" si="5">IF(J20&gt;0,0,F20)</f>
        <v>0</v>
      </c>
      <c r="H20" s="10">
        <f t="shared" si="3"/>
        <v>-48323</v>
      </c>
      <c r="I20" s="10"/>
      <c r="J20" s="51"/>
      <c r="K20" s="11">
        <v>4663</v>
      </c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>
        <f>+A20</f>
        <v>44124</v>
      </c>
      <c r="B21" s="8" t="s">
        <v>69</v>
      </c>
      <c r="C21" s="54" t="s">
        <v>70</v>
      </c>
      <c r="D21" s="10"/>
      <c r="E21" s="10">
        <f t="shared" si="4"/>
        <v>0</v>
      </c>
      <c r="F21" s="10">
        <v>537</v>
      </c>
      <c r="G21" s="10">
        <f t="shared" si="5"/>
        <v>537</v>
      </c>
      <c r="H21" s="10">
        <f t="shared" si="3"/>
        <v>0</v>
      </c>
      <c r="I21" s="10"/>
      <c r="J21" s="51"/>
      <c r="K21" s="11">
        <v>6870</v>
      </c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7">
        <v>44166</v>
      </c>
      <c r="B22" s="8" t="s">
        <v>71</v>
      </c>
      <c r="C22" s="54" t="s">
        <v>72</v>
      </c>
      <c r="D22" s="10"/>
      <c r="E22" s="10">
        <f t="shared" si="4"/>
        <v>0</v>
      </c>
      <c r="F22" s="10"/>
      <c r="G22" s="10">
        <v>0</v>
      </c>
      <c r="H22" s="10">
        <f t="shared" si="3"/>
        <v>0</v>
      </c>
      <c r="I22" s="10"/>
      <c r="J22" s="51" t="s">
        <v>63</v>
      </c>
      <c r="K22" s="11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7">
        <v>44257</v>
      </c>
      <c r="B23" s="8" t="s">
        <v>73</v>
      </c>
      <c r="C23" s="54" t="s">
        <v>70</v>
      </c>
      <c r="D23" s="9"/>
      <c r="E23" s="10">
        <f t="shared" ref="E23:E37" si="6">+D23</f>
        <v>0</v>
      </c>
      <c r="F23" s="10">
        <v>15000</v>
      </c>
      <c r="G23" s="10">
        <f t="shared" si="5"/>
        <v>0</v>
      </c>
      <c r="H23" s="10">
        <f t="shared" si="3"/>
        <v>0</v>
      </c>
      <c r="I23" s="10"/>
      <c r="J23" s="51" t="s">
        <v>63</v>
      </c>
      <c r="K23" s="11">
        <v>6861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>
        <v>44284</v>
      </c>
      <c r="B24" s="8" t="s">
        <v>74</v>
      </c>
      <c r="C24" s="54" t="s">
        <v>70</v>
      </c>
      <c r="D24" s="10"/>
      <c r="E24" s="10">
        <f t="shared" si="6"/>
        <v>0</v>
      </c>
      <c r="F24" s="10">
        <v>30000</v>
      </c>
      <c r="G24" s="10">
        <f t="shared" si="5"/>
        <v>0</v>
      </c>
      <c r="H24" s="10">
        <f t="shared" si="3"/>
        <v>0</v>
      </c>
      <c r="I24" s="10"/>
      <c r="J24" s="51" t="s">
        <v>63</v>
      </c>
      <c r="K24" s="11">
        <v>6861</v>
      </c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7">
        <v>44315</v>
      </c>
      <c r="B25" s="8" t="s">
        <v>75</v>
      </c>
      <c r="C25" s="54" t="s">
        <v>70</v>
      </c>
      <c r="D25" s="10"/>
      <c r="E25" s="10">
        <f t="shared" si="6"/>
        <v>0</v>
      </c>
      <c r="F25" s="10">
        <v>17500</v>
      </c>
      <c r="G25" s="10">
        <f t="shared" si="5"/>
        <v>0</v>
      </c>
      <c r="H25" s="10">
        <f t="shared" si="3"/>
        <v>0</v>
      </c>
      <c r="I25" s="10"/>
      <c r="J25" s="51" t="s">
        <v>63</v>
      </c>
      <c r="K25" s="11">
        <v>6861</v>
      </c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7">
        <v>44348</v>
      </c>
      <c r="B26" s="8" t="s">
        <v>76</v>
      </c>
      <c r="C26" s="54" t="s">
        <v>79</v>
      </c>
      <c r="D26" s="10">
        <v>-800000</v>
      </c>
      <c r="E26" s="10">
        <f t="shared" si="6"/>
        <v>-800000</v>
      </c>
      <c r="F26" s="10"/>
      <c r="G26" s="10">
        <f t="shared" si="5"/>
        <v>0</v>
      </c>
      <c r="H26" s="10">
        <f t="shared" si="3"/>
        <v>-800000</v>
      </c>
      <c r="I26" s="10"/>
      <c r="J26" s="51"/>
      <c r="K26" s="11">
        <v>4672</v>
      </c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7">
        <v>44361</v>
      </c>
      <c r="B27" s="8" t="s">
        <v>77</v>
      </c>
      <c r="C27" s="54" t="s">
        <v>72</v>
      </c>
      <c r="D27" s="10"/>
      <c r="E27" s="10">
        <f t="shared" si="6"/>
        <v>0</v>
      </c>
      <c r="F27" s="10"/>
      <c r="G27" s="10">
        <v>60000</v>
      </c>
      <c r="H27" s="10">
        <f t="shared" si="3"/>
        <v>0</v>
      </c>
      <c r="I27" s="10"/>
      <c r="J27" s="51" t="s">
        <v>63</v>
      </c>
      <c r="K27" s="11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>
        <f>+A27</f>
        <v>44361</v>
      </c>
      <c r="B28" s="8" t="s">
        <v>78</v>
      </c>
      <c r="C28" s="54" t="s">
        <v>79</v>
      </c>
      <c r="D28" s="10">
        <v>800000</v>
      </c>
      <c r="E28" s="10">
        <f t="shared" si="6"/>
        <v>800000</v>
      </c>
      <c r="F28" s="10"/>
      <c r="G28" s="10">
        <f t="shared" si="5"/>
        <v>0</v>
      </c>
      <c r="H28" s="10">
        <f t="shared" si="3"/>
        <v>800000</v>
      </c>
      <c r="I28" s="10"/>
      <c r="J28" s="51"/>
      <c r="K28" s="11">
        <v>4672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/>
      <c r="B29" s="8"/>
      <c r="C29" s="54" t="s">
        <v>53</v>
      </c>
      <c r="D29" s="10"/>
      <c r="E29" s="10">
        <f t="shared" si="6"/>
        <v>0</v>
      </c>
      <c r="F29" s="10"/>
      <c r="G29" s="10">
        <f t="shared" si="5"/>
        <v>0</v>
      </c>
      <c r="H29" s="10">
        <f t="shared" si="3"/>
        <v>0</v>
      </c>
      <c r="I29" s="10"/>
      <c r="J29" s="51"/>
      <c r="K29" s="11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5">
      <c r="A30" s="47" t="s">
        <v>80</v>
      </c>
      <c r="B30" s="8"/>
      <c r="C30" s="54" t="s">
        <v>53</v>
      </c>
      <c r="D30" s="10"/>
      <c r="E30" s="10">
        <f t="shared" si="6"/>
        <v>0</v>
      </c>
      <c r="F30" s="10"/>
      <c r="G30" s="10">
        <f t="shared" si="5"/>
        <v>0</v>
      </c>
      <c r="H30" s="10">
        <f t="shared" si="3"/>
        <v>0</v>
      </c>
      <c r="I30" s="10"/>
      <c r="J30" s="51"/>
      <c r="K30" s="11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>
        <v>44399</v>
      </c>
      <c r="B31" s="8" t="s">
        <v>81</v>
      </c>
      <c r="C31" s="54" t="s">
        <v>72</v>
      </c>
      <c r="D31" s="10"/>
      <c r="E31" s="10">
        <f t="shared" si="6"/>
        <v>0</v>
      </c>
      <c r="F31" s="10"/>
      <c r="G31" s="10">
        <v>5144</v>
      </c>
      <c r="H31" s="10">
        <f t="shared" ref="H31:H33" si="7">+D31</f>
        <v>0</v>
      </c>
      <c r="I31" s="10"/>
      <c r="J31" s="51" t="s">
        <v>82</v>
      </c>
      <c r="K31" s="11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>
        <v>44398</v>
      </c>
      <c r="B32" s="8" t="s">
        <v>83</v>
      </c>
      <c r="C32" s="54" t="s">
        <v>72</v>
      </c>
      <c r="D32" s="10"/>
      <c r="E32" s="10">
        <f t="shared" si="6"/>
        <v>0</v>
      </c>
      <c r="F32" s="10"/>
      <c r="G32" s="10">
        <v>514364</v>
      </c>
      <c r="H32" s="10">
        <f t="shared" si="7"/>
        <v>0</v>
      </c>
      <c r="I32" s="10"/>
      <c r="J32" s="51" t="s">
        <v>84</v>
      </c>
      <c r="K32" s="11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>
        <v>44410</v>
      </c>
      <c r="B33" s="8" t="s">
        <v>85</v>
      </c>
      <c r="C33" s="54" t="s">
        <v>70</v>
      </c>
      <c r="D33" s="10"/>
      <c r="E33" s="10">
        <f t="shared" si="6"/>
        <v>0</v>
      </c>
      <c r="F33" s="10">
        <v>305.14999999999998</v>
      </c>
      <c r="G33" s="10">
        <f t="shared" si="5"/>
        <v>0</v>
      </c>
      <c r="H33" s="10">
        <f t="shared" si="7"/>
        <v>0</v>
      </c>
      <c r="I33" s="10"/>
      <c r="J33" s="51" t="s">
        <v>84</v>
      </c>
      <c r="K33" s="11">
        <v>6816</v>
      </c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>
        <v>44410</v>
      </c>
      <c r="B34" s="8" t="s">
        <v>86</v>
      </c>
      <c r="C34" s="54" t="s">
        <v>70</v>
      </c>
      <c r="D34" s="10"/>
      <c r="E34" s="10">
        <f t="shared" si="6"/>
        <v>0</v>
      </c>
      <c r="F34" s="10">
        <v>5797.85</v>
      </c>
      <c r="G34" s="10">
        <f t="shared" ref="G34:G49" si="8">IF(J34&gt;0,0,F34)</f>
        <v>0</v>
      </c>
      <c r="H34" s="10">
        <f t="shared" ref="H34:H49" si="9">+D34</f>
        <v>0</v>
      </c>
      <c r="I34" s="10"/>
      <c r="J34" s="51" t="s">
        <v>84</v>
      </c>
      <c r="K34" s="11">
        <v>6816</v>
      </c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>
        <f>+A34</f>
        <v>44410</v>
      </c>
      <c r="B35" s="8" t="s">
        <v>87</v>
      </c>
      <c r="C35" s="54" t="s">
        <v>70</v>
      </c>
      <c r="D35" s="10">
        <v>1134262</v>
      </c>
      <c r="E35" s="10">
        <f t="shared" si="6"/>
        <v>1134262</v>
      </c>
      <c r="F35" s="10"/>
      <c r="G35" s="10">
        <f t="shared" si="8"/>
        <v>0</v>
      </c>
      <c r="H35" s="10">
        <f t="shared" si="9"/>
        <v>1134262</v>
      </c>
      <c r="I35" s="10"/>
      <c r="J35" s="51"/>
      <c r="K35" s="11">
        <v>4667</v>
      </c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>
        <f>+A35</f>
        <v>44410</v>
      </c>
      <c r="B36" s="8" t="s">
        <v>88</v>
      </c>
      <c r="C36" s="54" t="s">
        <v>70</v>
      </c>
      <c r="D36" s="10">
        <v>-83936</v>
      </c>
      <c r="E36" s="10">
        <f t="shared" si="6"/>
        <v>-83936</v>
      </c>
      <c r="F36" s="10"/>
      <c r="G36" s="10">
        <f t="shared" si="8"/>
        <v>0</v>
      </c>
      <c r="H36" s="10">
        <f t="shared" si="9"/>
        <v>-83936</v>
      </c>
      <c r="I36" s="10"/>
      <c r="J36" s="51"/>
      <c r="K36" s="11">
        <v>4663</v>
      </c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7">
        <v>44409</v>
      </c>
      <c r="B37" s="8" t="s">
        <v>89</v>
      </c>
      <c r="C37" s="54" t="s">
        <v>70</v>
      </c>
      <c r="D37" s="10"/>
      <c r="E37" s="10">
        <f t="shared" si="6"/>
        <v>0</v>
      </c>
      <c r="F37" s="10">
        <f>1496-537</f>
        <v>959</v>
      </c>
      <c r="G37" s="10">
        <f t="shared" si="8"/>
        <v>959</v>
      </c>
      <c r="H37" s="10">
        <f t="shared" si="9"/>
        <v>0</v>
      </c>
      <c r="I37" s="10"/>
      <c r="J37" s="51"/>
      <c r="K37" s="11">
        <v>6870</v>
      </c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>
        <v>44449</v>
      </c>
      <c r="B38" s="8" t="s">
        <v>90</v>
      </c>
      <c r="C38" s="54" t="s">
        <v>72</v>
      </c>
      <c r="D38" s="10"/>
      <c r="E38" s="10">
        <f t="shared" ref="E38:E53" si="10">+D38</f>
        <v>0</v>
      </c>
      <c r="F38" s="10"/>
      <c r="G38" s="10">
        <v>8000</v>
      </c>
      <c r="H38" s="10">
        <f t="shared" si="9"/>
        <v>0</v>
      </c>
      <c r="I38" s="10"/>
      <c r="J38" s="51" t="s">
        <v>91</v>
      </c>
      <c r="K38" s="11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>
        <v>44498</v>
      </c>
      <c r="B39" s="8" t="s">
        <v>92</v>
      </c>
      <c r="C39" s="54" t="s">
        <v>72</v>
      </c>
      <c r="D39" s="10"/>
      <c r="E39" s="10">
        <f t="shared" si="10"/>
        <v>0</v>
      </c>
      <c r="F39" s="10"/>
      <c r="G39" s="10">
        <v>74000</v>
      </c>
      <c r="H39" s="10">
        <f t="shared" si="9"/>
        <v>0</v>
      </c>
      <c r="I39" s="10"/>
      <c r="J39" s="51" t="s">
        <v>63</v>
      </c>
      <c r="K39" s="11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>
        <v>44494</v>
      </c>
      <c r="B40" s="8" t="s">
        <v>93</v>
      </c>
      <c r="C40" s="54" t="s">
        <v>70</v>
      </c>
      <c r="D40" s="10"/>
      <c r="E40" s="10">
        <f t="shared" si="10"/>
        <v>0</v>
      </c>
      <c r="F40" s="10">
        <v>5600</v>
      </c>
      <c r="G40" s="10">
        <f t="shared" si="8"/>
        <v>0</v>
      </c>
      <c r="H40" s="10">
        <f t="shared" si="9"/>
        <v>0</v>
      </c>
      <c r="I40" s="10"/>
      <c r="J40" s="51" t="s">
        <v>63</v>
      </c>
      <c r="K40" s="11">
        <v>6861</v>
      </c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>
        <v>44533</v>
      </c>
      <c r="B41" s="8" t="s">
        <v>94</v>
      </c>
      <c r="C41" s="54" t="s">
        <v>70</v>
      </c>
      <c r="D41" s="10"/>
      <c r="E41" s="10">
        <f t="shared" si="10"/>
        <v>0</v>
      </c>
      <c r="F41" s="10">
        <v>89189.8</v>
      </c>
      <c r="G41" s="10">
        <f t="shared" si="8"/>
        <v>0</v>
      </c>
      <c r="H41" s="10">
        <f t="shared" si="9"/>
        <v>0</v>
      </c>
      <c r="I41" s="10"/>
      <c r="J41" s="51" t="s">
        <v>84</v>
      </c>
      <c r="K41" s="11">
        <v>6816</v>
      </c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>
        <v>44533</v>
      </c>
      <c r="B42" s="8" t="s">
        <v>95</v>
      </c>
      <c r="C42" s="54" t="s">
        <v>70</v>
      </c>
      <c r="D42" s="10"/>
      <c r="E42" s="10">
        <f t="shared" si="10"/>
        <v>0</v>
      </c>
      <c r="F42" s="10">
        <v>4694.2</v>
      </c>
      <c r="G42" s="10">
        <f t="shared" si="8"/>
        <v>0</v>
      </c>
      <c r="H42" s="10">
        <f t="shared" si="9"/>
        <v>0</v>
      </c>
      <c r="I42" s="10"/>
      <c r="J42" s="51" t="s">
        <v>84</v>
      </c>
      <c r="K42" s="11">
        <v>6816</v>
      </c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>
        <v>44503</v>
      </c>
      <c r="B43" s="50" t="s">
        <v>96</v>
      </c>
      <c r="C43" s="54" t="s">
        <v>70</v>
      </c>
      <c r="D43" s="10"/>
      <c r="E43" s="10">
        <f t="shared" si="10"/>
        <v>0</v>
      </c>
      <c r="F43" s="10">
        <v>33088.5</v>
      </c>
      <c r="G43" s="10">
        <f t="shared" si="8"/>
        <v>0</v>
      </c>
      <c r="H43" s="10">
        <f t="shared" si="9"/>
        <v>0</v>
      </c>
      <c r="I43" s="10"/>
      <c r="J43" s="51" t="s">
        <v>84</v>
      </c>
      <c r="K43" s="11">
        <v>6816</v>
      </c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>
        <v>44503</v>
      </c>
      <c r="B44" s="8" t="s">
        <v>97</v>
      </c>
      <c r="C44" s="54" t="s">
        <v>70</v>
      </c>
      <c r="D44" s="10"/>
      <c r="E44" s="10">
        <f t="shared" si="10"/>
        <v>0</v>
      </c>
      <c r="F44" s="10">
        <v>1741.5</v>
      </c>
      <c r="G44" s="10">
        <f t="shared" si="8"/>
        <v>0</v>
      </c>
      <c r="H44" s="10">
        <f t="shared" si="9"/>
        <v>0</v>
      </c>
      <c r="I44" s="10"/>
      <c r="J44" s="51" t="s">
        <v>84</v>
      </c>
      <c r="K44" s="11">
        <v>6816</v>
      </c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>
        <v>44543</v>
      </c>
      <c r="B45" s="8" t="s">
        <v>98</v>
      </c>
      <c r="C45" s="54" t="s">
        <v>70</v>
      </c>
      <c r="D45" s="10"/>
      <c r="E45" s="10">
        <f t="shared" si="10"/>
        <v>0</v>
      </c>
      <c r="F45" s="10">
        <v>53262.5</v>
      </c>
      <c r="G45" s="10">
        <f t="shared" si="8"/>
        <v>0</v>
      </c>
      <c r="H45" s="10">
        <f t="shared" si="9"/>
        <v>0</v>
      </c>
      <c r="I45" s="10"/>
      <c r="J45" s="51" t="s">
        <v>63</v>
      </c>
      <c r="K45" s="11">
        <v>6861</v>
      </c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>
        <v>44531</v>
      </c>
      <c r="B46" s="8" t="s">
        <v>101</v>
      </c>
      <c r="C46" s="54" t="s">
        <v>70</v>
      </c>
      <c r="D46" s="10">
        <v>42875.199999999997</v>
      </c>
      <c r="E46" s="10">
        <f>+D46</f>
        <v>42875.199999999997</v>
      </c>
      <c r="F46" s="10"/>
      <c r="G46" s="10">
        <f>IF(J46&gt;0,0,F46)</f>
        <v>0</v>
      </c>
      <c r="H46" s="10">
        <f>+D46</f>
        <v>42875.199999999997</v>
      </c>
      <c r="I46" s="10"/>
      <c r="J46" s="51"/>
      <c r="K46" s="11">
        <v>4664</v>
      </c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>
        <v>44568</v>
      </c>
      <c r="B47" s="8" t="s">
        <v>99</v>
      </c>
      <c r="C47" s="54" t="s">
        <v>70</v>
      </c>
      <c r="D47" s="10"/>
      <c r="E47" s="10">
        <f t="shared" si="10"/>
        <v>0</v>
      </c>
      <c r="F47" s="10">
        <v>1322.68</v>
      </c>
      <c r="G47" s="10">
        <f t="shared" si="8"/>
        <v>0</v>
      </c>
      <c r="H47" s="10">
        <f t="shared" si="9"/>
        <v>0</v>
      </c>
      <c r="I47" s="10"/>
      <c r="J47" s="51" t="s">
        <v>82</v>
      </c>
      <c r="K47" s="11">
        <v>6873</v>
      </c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>
        <v>44581</v>
      </c>
      <c r="B48" s="8" t="s">
        <v>100</v>
      </c>
      <c r="C48" s="54" t="s">
        <v>70</v>
      </c>
      <c r="D48" s="10"/>
      <c r="E48" s="10">
        <f t="shared" si="10"/>
        <v>0</v>
      </c>
      <c r="F48" s="10">
        <v>3457.5</v>
      </c>
      <c r="G48" s="10">
        <f t="shared" si="8"/>
        <v>0</v>
      </c>
      <c r="H48" s="10">
        <f t="shared" si="9"/>
        <v>0</v>
      </c>
      <c r="I48" s="10"/>
      <c r="J48" s="51" t="s">
        <v>91</v>
      </c>
      <c r="K48" s="11">
        <v>6861</v>
      </c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>
        <v>44620</v>
      </c>
      <c r="B49" s="8" t="s">
        <v>102</v>
      </c>
      <c r="C49" s="54" t="s">
        <v>70</v>
      </c>
      <c r="D49" s="10"/>
      <c r="E49" s="10">
        <f t="shared" si="10"/>
        <v>0</v>
      </c>
      <c r="F49" s="10">
        <v>8750</v>
      </c>
      <c r="G49" s="10">
        <f t="shared" si="8"/>
        <v>0</v>
      </c>
      <c r="H49" s="10">
        <f t="shared" si="9"/>
        <v>0</v>
      </c>
      <c r="I49" s="10"/>
      <c r="J49" s="51" t="s">
        <v>63</v>
      </c>
      <c r="K49" s="11">
        <v>6861</v>
      </c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>
        <v>44691</v>
      </c>
      <c r="B50" s="8" t="s">
        <v>103</v>
      </c>
      <c r="C50" s="54" t="s">
        <v>70</v>
      </c>
      <c r="D50" s="10"/>
      <c r="E50" s="10">
        <f t="shared" si="10"/>
        <v>0</v>
      </c>
      <c r="F50" s="10">
        <v>3660</v>
      </c>
      <c r="G50" s="10">
        <f t="shared" ref="G50:G64" si="11">IF(J50&gt;0,0,F50)</f>
        <v>0</v>
      </c>
      <c r="H50" s="10">
        <f t="shared" ref="H50:H64" si="12">+D50</f>
        <v>0</v>
      </c>
      <c r="I50" s="10"/>
      <c r="J50" s="51" t="s">
        <v>91</v>
      </c>
      <c r="K50" s="11">
        <v>6861</v>
      </c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>
        <v>44693</v>
      </c>
      <c r="B51" s="8" t="s">
        <v>104</v>
      </c>
      <c r="C51" s="54" t="s">
        <v>70</v>
      </c>
      <c r="D51" s="10"/>
      <c r="E51" s="10">
        <f t="shared" si="10"/>
        <v>0</v>
      </c>
      <c r="F51" s="10">
        <v>732</v>
      </c>
      <c r="G51" s="10">
        <f t="shared" si="11"/>
        <v>0</v>
      </c>
      <c r="H51" s="10">
        <f t="shared" si="12"/>
        <v>0</v>
      </c>
      <c r="I51" s="10"/>
      <c r="J51" s="51" t="s">
        <v>91</v>
      </c>
      <c r="K51" s="11">
        <v>6861</v>
      </c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>
        <v>44701</v>
      </c>
      <c r="B52" s="8" t="s">
        <v>105</v>
      </c>
      <c r="C52" s="54" t="s">
        <v>70</v>
      </c>
      <c r="D52" s="10"/>
      <c r="E52" s="10">
        <f t="shared" si="10"/>
        <v>0</v>
      </c>
      <c r="F52" s="10">
        <v>299912.15000000002</v>
      </c>
      <c r="G52" s="10">
        <f t="shared" si="11"/>
        <v>0</v>
      </c>
      <c r="H52" s="10">
        <f t="shared" si="12"/>
        <v>0</v>
      </c>
      <c r="I52" s="10"/>
      <c r="J52" s="51" t="s">
        <v>84</v>
      </c>
      <c r="K52" s="11">
        <v>6816</v>
      </c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>
        <v>44701</v>
      </c>
      <c r="B53" s="8" t="s">
        <v>106</v>
      </c>
      <c r="C53" s="54" t="s">
        <v>70</v>
      </c>
      <c r="D53" s="10"/>
      <c r="E53" s="10">
        <f t="shared" si="10"/>
        <v>0</v>
      </c>
      <c r="F53" s="10">
        <v>15784.85</v>
      </c>
      <c r="G53" s="10">
        <f t="shared" si="11"/>
        <v>0</v>
      </c>
      <c r="H53" s="10">
        <f t="shared" si="12"/>
        <v>0</v>
      </c>
      <c r="I53" s="10"/>
      <c r="J53" s="51" t="s">
        <v>84</v>
      </c>
      <c r="K53" s="11">
        <v>6816</v>
      </c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>
        <f>+A53</f>
        <v>44701</v>
      </c>
      <c r="B54" s="8" t="s">
        <v>107</v>
      </c>
      <c r="C54" s="54" t="s">
        <v>70</v>
      </c>
      <c r="D54" s="10">
        <f>3048.64+5408.05+52202.56+5423.82+2369.69-D46</f>
        <v>25577.560000000012</v>
      </c>
      <c r="E54" s="10">
        <f t="shared" ref="E54:E69" si="13">+D54</f>
        <v>25577.560000000012</v>
      </c>
      <c r="F54" s="10"/>
      <c r="G54" s="10">
        <f t="shared" si="11"/>
        <v>0</v>
      </c>
      <c r="H54" s="10">
        <f t="shared" si="12"/>
        <v>25577.560000000012</v>
      </c>
      <c r="I54" s="10"/>
      <c r="J54" s="51"/>
      <c r="K54" s="11">
        <v>4664</v>
      </c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5">
      <c r="A55" s="7">
        <f>+A54</f>
        <v>44701</v>
      </c>
      <c r="B55" s="115" t="s">
        <v>109</v>
      </c>
      <c r="C55" s="54" t="s">
        <v>70</v>
      </c>
      <c r="D55" s="10">
        <f>6040.15</f>
        <v>6040.15</v>
      </c>
      <c r="E55" s="10">
        <f t="shared" si="13"/>
        <v>6040.15</v>
      </c>
      <c r="F55" s="10"/>
      <c r="G55" s="10">
        <f t="shared" si="11"/>
        <v>0</v>
      </c>
      <c r="H55" s="10">
        <f t="shared" si="12"/>
        <v>6040.15</v>
      </c>
      <c r="I55" s="10"/>
      <c r="J55" s="51"/>
      <c r="K55" s="11">
        <v>4761</v>
      </c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>
        <v>44713</v>
      </c>
      <c r="B56" s="8" t="s">
        <v>110</v>
      </c>
      <c r="C56" s="54" t="s">
        <v>72</v>
      </c>
      <c r="D56" s="10"/>
      <c r="E56" s="10">
        <f t="shared" si="13"/>
        <v>0</v>
      </c>
      <c r="F56" s="10"/>
      <c r="G56" s="10">
        <v>106975.2</v>
      </c>
      <c r="H56" s="10">
        <f t="shared" si="12"/>
        <v>0</v>
      </c>
      <c r="I56" s="10"/>
      <c r="J56" s="51" t="s">
        <v>84</v>
      </c>
      <c r="K56" s="11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>
        <v>44714</v>
      </c>
      <c r="B57" s="8" t="s">
        <v>111</v>
      </c>
      <c r="C57" s="54" t="s">
        <v>79</v>
      </c>
      <c r="D57" s="10"/>
      <c r="E57" s="10">
        <f t="shared" si="13"/>
        <v>0</v>
      </c>
      <c r="F57" s="10">
        <v>131.21</v>
      </c>
      <c r="G57" s="10">
        <v>0</v>
      </c>
      <c r="H57" s="10">
        <f t="shared" si="12"/>
        <v>0</v>
      </c>
      <c r="I57" s="10"/>
      <c r="J57" s="51" t="s">
        <v>82</v>
      </c>
      <c r="K57" s="11">
        <v>6873</v>
      </c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>
        <v>44714</v>
      </c>
      <c r="B58" s="8" t="s">
        <v>112</v>
      </c>
      <c r="C58" s="54" t="s">
        <v>79</v>
      </c>
      <c r="D58" s="10"/>
      <c r="E58" s="10">
        <f t="shared" si="13"/>
        <v>0</v>
      </c>
      <c r="F58" s="10">
        <v>57921.5</v>
      </c>
      <c r="G58" s="10">
        <f t="shared" si="11"/>
        <v>0</v>
      </c>
      <c r="H58" s="10">
        <f t="shared" si="12"/>
        <v>0</v>
      </c>
      <c r="I58" s="10"/>
      <c r="J58" s="51" t="s">
        <v>84</v>
      </c>
      <c r="K58" s="11">
        <v>6816</v>
      </c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>
        <v>44714</v>
      </c>
      <c r="B59" s="8" t="s">
        <v>113</v>
      </c>
      <c r="C59" s="54" t="s">
        <v>79</v>
      </c>
      <c r="D59" s="10"/>
      <c r="E59" s="10">
        <f t="shared" si="13"/>
        <v>0</v>
      </c>
      <c r="F59" s="10">
        <v>3048.5</v>
      </c>
      <c r="G59" s="10">
        <f t="shared" si="11"/>
        <v>0</v>
      </c>
      <c r="H59" s="10">
        <f t="shared" si="12"/>
        <v>0</v>
      </c>
      <c r="I59" s="10"/>
      <c r="J59" s="51" t="s">
        <v>84</v>
      </c>
      <c r="K59" s="11">
        <v>6816</v>
      </c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>
        <v>44734</v>
      </c>
      <c r="B60" s="8" t="s">
        <v>114</v>
      </c>
      <c r="C60" s="54" t="s">
        <v>79</v>
      </c>
      <c r="D60" s="10"/>
      <c r="E60" s="10">
        <f t="shared" si="13"/>
        <v>0</v>
      </c>
      <c r="F60" s="10">
        <v>104362.44</v>
      </c>
      <c r="G60" s="10">
        <f t="shared" si="11"/>
        <v>0</v>
      </c>
      <c r="H60" s="10">
        <f t="shared" si="12"/>
        <v>0</v>
      </c>
      <c r="I60" s="10"/>
      <c r="J60" s="51" t="s">
        <v>84</v>
      </c>
      <c r="K60" s="11">
        <v>6816</v>
      </c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>
        <v>44734</v>
      </c>
      <c r="B61" s="8" t="s">
        <v>115</v>
      </c>
      <c r="C61" s="54" t="s">
        <v>79</v>
      </c>
      <c r="D61" s="10"/>
      <c r="E61" s="10">
        <f t="shared" si="13"/>
        <v>0</v>
      </c>
      <c r="F61" s="10">
        <v>5492.76</v>
      </c>
      <c r="G61" s="10">
        <f t="shared" si="11"/>
        <v>0</v>
      </c>
      <c r="H61" s="10">
        <f t="shared" si="12"/>
        <v>0</v>
      </c>
      <c r="I61" s="10"/>
      <c r="J61" s="51" t="s">
        <v>84</v>
      </c>
      <c r="K61" s="11">
        <v>6816</v>
      </c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>
        <v>44740</v>
      </c>
      <c r="B62" s="8" t="s">
        <v>116</v>
      </c>
      <c r="C62" s="54" t="s">
        <v>79</v>
      </c>
      <c r="D62" s="10"/>
      <c r="E62" s="10">
        <f t="shared" si="13"/>
        <v>0</v>
      </c>
      <c r="F62" s="10">
        <v>25575</v>
      </c>
      <c r="G62" s="10">
        <f t="shared" si="11"/>
        <v>0</v>
      </c>
      <c r="H62" s="10">
        <f t="shared" si="12"/>
        <v>0</v>
      </c>
      <c r="I62" s="10"/>
      <c r="J62" s="51" t="s">
        <v>63</v>
      </c>
      <c r="K62" s="11">
        <v>6861</v>
      </c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 t="s">
        <v>117</v>
      </c>
      <c r="B63" s="8" t="s">
        <v>118</v>
      </c>
      <c r="C63" s="54" t="s">
        <v>79</v>
      </c>
      <c r="D63" s="10"/>
      <c r="E63" s="10">
        <f t="shared" si="13"/>
        <v>0</v>
      </c>
      <c r="F63" s="10">
        <v>110</v>
      </c>
      <c r="G63" s="10">
        <f t="shared" si="11"/>
        <v>110</v>
      </c>
      <c r="H63" s="10">
        <f t="shared" si="12"/>
        <v>0</v>
      </c>
      <c r="I63" s="10"/>
      <c r="J63" s="51"/>
      <c r="K63" s="11">
        <v>6861</v>
      </c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/>
      <c r="B64" s="8"/>
      <c r="C64" s="54" t="s">
        <v>53</v>
      </c>
      <c r="D64" s="10"/>
      <c r="E64" s="10">
        <f t="shared" si="13"/>
        <v>0</v>
      </c>
      <c r="F64" s="10"/>
      <c r="G64" s="10">
        <f t="shared" si="11"/>
        <v>0</v>
      </c>
      <c r="H64" s="10">
        <f t="shared" si="12"/>
        <v>0</v>
      </c>
      <c r="I64" s="10"/>
      <c r="J64" s="51"/>
      <c r="K64" s="1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5">
      <c r="A65" s="47" t="s">
        <v>119</v>
      </c>
      <c r="B65" s="8"/>
      <c r="C65" s="54" t="s">
        <v>53</v>
      </c>
      <c r="D65" s="10"/>
      <c r="E65" s="10">
        <f t="shared" si="13"/>
        <v>0</v>
      </c>
      <c r="F65" s="10"/>
      <c r="G65" s="10">
        <f t="shared" ref="G65:G81" si="14">IF(J65&gt;0,0,F65)</f>
        <v>0</v>
      </c>
      <c r="H65" s="10">
        <f t="shared" ref="H65:H81" si="15">+D65</f>
        <v>0</v>
      </c>
      <c r="I65" s="10"/>
      <c r="J65" s="51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>
        <v>44764</v>
      </c>
      <c r="B66" s="8" t="s">
        <v>121</v>
      </c>
      <c r="C66" s="54" t="s">
        <v>72</v>
      </c>
      <c r="D66" s="10"/>
      <c r="E66" s="10"/>
      <c r="F66" s="10"/>
      <c r="G66" s="10">
        <v>9850</v>
      </c>
      <c r="H66" s="10"/>
      <c r="I66" s="10"/>
      <c r="J66" s="51" t="s">
        <v>63</v>
      </c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>
        <v>44775</v>
      </c>
      <c r="B67" s="8" t="s">
        <v>120</v>
      </c>
      <c r="C67" s="54" t="s">
        <v>72</v>
      </c>
      <c r="D67" s="10"/>
      <c r="E67" s="10">
        <f t="shared" si="13"/>
        <v>0</v>
      </c>
      <c r="F67" s="10"/>
      <c r="G67" s="10">
        <v>-150.5</v>
      </c>
      <c r="H67" s="10">
        <f t="shared" si="15"/>
        <v>0</v>
      </c>
      <c r="I67" s="10"/>
      <c r="J67" s="51" t="s">
        <v>91</v>
      </c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>
        <v>44774</v>
      </c>
      <c r="B68" s="8" t="s">
        <v>122</v>
      </c>
      <c r="C68" s="54" t="s">
        <v>70</v>
      </c>
      <c r="D68" s="10">
        <f>996284+334096</f>
        <v>1330380</v>
      </c>
      <c r="E68" s="10">
        <f t="shared" si="13"/>
        <v>1330380</v>
      </c>
      <c r="F68" s="10"/>
      <c r="G68" s="10">
        <f t="shared" si="14"/>
        <v>0</v>
      </c>
      <c r="H68" s="10">
        <f t="shared" si="15"/>
        <v>1330380</v>
      </c>
      <c r="I68" s="10"/>
      <c r="J68" s="51"/>
      <c r="K68" s="11">
        <v>4667</v>
      </c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>
        <f>+A68</f>
        <v>44774</v>
      </c>
      <c r="B69" s="8" t="s">
        <v>123</v>
      </c>
      <c r="C69" s="54" t="s">
        <v>70</v>
      </c>
      <c r="D69" s="10">
        <f>-73635-25838</f>
        <v>-99473</v>
      </c>
      <c r="E69" s="10">
        <f t="shared" si="13"/>
        <v>-99473</v>
      </c>
      <c r="F69" s="10"/>
      <c r="G69" s="10">
        <f t="shared" si="14"/>
        <v>0</v>
      </c>
      <c r="H69" s="10">
        <f t="shared" si="15"/>
        <v>-99473</v>
      </c>
      <c r="I69" s="10"/>
      <c r="J69" s="51"/>
      <c r="K69" s="11">
        <v>4663</v>
      </c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>
        <f>+A69</f>
        <v>44774</v>
      </c>
      <c r="B70" s="8" t="s">
        <v>124</v>
      </c>
      <c r="C70" s="54" t="s">
        <v>70</v>
      </c>
      <c r="D70" s="10"/>
      <c r="E70" s="10">
        <f t="shared" ref="E70:E85" si="16">+D70</f>
        <v>0</v>
      </c>
      <c r="F70" s="10">
        <f>842+279</f>
        <v>1121</v>
      </c>
      <c r="G70" s="10">
        <f t="shared" si="14"/>
        <v>1121</v>
      </c>
      <c r="H70" s="10">
        <f t="shared" si="15"/>
        <v>0</v>
      </c>
      <c r="I70" s="10"/>
      <c r="J70" s="51"/>
      <c r="K70" s="11">
        <v>6870</v>
      </c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5">
      <c r="A71" s="7">
        <v>44797</v>
      </c>
      <c r="B71" s="115" t="s">
        <v>125</v>
      </c>
      <c r="C71" s="54" t="s">
        <v>62</v>
      </c>
      <c r="D71" s="10"/>
      <c r="E71" s="10">
        <f t="shared" si="16"/>
        <v>0</v>
      </c>
      <c r="F71" s="10"/>
      <c r="G71" s="10">
        <f t="shared" si="14"/>
        <v>0</v>
      </c>
      <c r="H71" s="10">
        <f t="shared" si="15"/>
        <v>0</v>
      </c>
      <c r="I71" s="10"/>
      <c r="J71" s="51"/>
      <c r="K71" s="11"/>
      <c r="L71" s="10">
        <v>6040.15</v>
      </c>
      <c r="M71" s="10" t="s">
        <v>126</v>
      </c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5">
      <c r="A72" s="7">
        <v>44804</v>
      </c>
      <c r="B72" s="115" t="s">
        <v>127</v>
      </c>
      <c r="C72" s="54" t="s">
        <v>62</v>
      </c>
      <c r="D72" s="10"/>
      <c r="E72" s="10">
        <f t="shared" si="16"/>
        <v>0</v>
      </c>
      <c r="F72" s="10"/>
      <c r="G72" s="10">
        <f t="shared" si="14"/>
        <v>0</v>
      </c>
      <c r="H72" s="10">
        <f t="shared" si="15"/>
        <v>0</v>
      </c>
      <c r="I72" s="10">
        <v>6040.15</v>
      </c>
      <c r="J72" s="51"/>
      <c r="K72" s="11">
        <v>4760</v>
      </c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>
        <v>44852</v>
      </c>
      <c r="B73" s="8" t="s">
        <v>128</v>
      </c>
      <c r="C73" s="54" t="s">
        <v>72</v>
      </c>
      <c r="D73" s="10"/>
      <c r="E73" s="10">
        <f t="shared" si="16"/>
        <v>0</v>
      </c>
      <c r="F73" s="10"/>
      <c r="G73" s="10">
        <v>-3558.9</v>
      </c>
      <c r="H73" s="10">
        <f t="shared" si="15"/>
        <v>0</v>
      </c>
      <c r="I73" s="10"/>
      <c r="J73" s="51" t="s">
        <v>82</v>
      </c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>
        <v>44847</v>
      </c>
      <c r="B74" s="8" t="s">
        <v>129</v>
      </c>
      <c r="C74" s="54" t="s">
        <v>70</v>
      </c>
      <c r="D74" s="10"/>
      <c r="E74" s="10">
        <f t="shared" si="16"/>
        <v>0</v>
      </c>
      <c r="F74" s="10">
        <v>131.21</v>
      </c>
      <c r="G74" s="10">
        <f t="shared" si="14"/>
        <v>0</v>
      </c>
      <c r="H74" s="10">
        <f t="shared" si="15"/>
        <v>0</v>
      </c>
      <c r="I74" s="10"/>
      <c r="J74" s="51" t="s">
        <v>82</v>
      </c>
      <c r="K74" s="11">
        <v>6873</v>
      </c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>
        <v>44872</v>
      </c>
      <c r="B75" s="8" t="s">
        <v>130</v>
      </c>
      <c r="C75" s="54" t="s">
        <v>79</v>
      </c>
      <c r="D75" s="10"/>
      <c r="E75" s="10">
        <f t="shared" si="16"/>
        <v>0</v>
      </c>
      <c r="F75" s="10">
        <v>7387.5</v>
      </c>
      <c r="G75" s="10">
        <f t="shared" si="14"/>
        <v>0</v>
      </c>
      <c r="H75" s="10">
        <f t="shared" si="15"/>
        <v>0</v>
      </c>
      <c r="I75" s="10"/>
      <c r="J75" s="51" t="s">
        <v>63</v>
      </c>
      <c r="K75" s="11">
        <v>6861</v>
      </c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>
        <v>44922</v>
      </c>
      <c r="B76" s="8" t="s">
        <v>131</v>
      </c>
      <c r="C76" s="54" t="s">
        <v>72</v>
      </c>
      <c r="D76" s="10"/>
      <c r="E76" s="10">
        <f t="shared" si="16"/>
        <v>0</v>
      </c>
      <c r="F76" s="10"/>
      <c r="G76" s="10">
        <v>19045</v>
      </c>
      <c r="H76" s="10">
        <f t="shared" si="15"/>
        <v>0</v>
      </c>
      <c r="I76" s="10"/>
      <c r="J76" s="51" t="s">
        <v>63</v>
      </c>
      <c r="K76" s="11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>
        <v>44979</v>
      </c>
      <c r="B77" s="8" t="s">
        <v>132</v>
      </c>
      <c r="C77" s="54" t="s">
        <v>70</v>
      </c>
      <c r="D77" s="10"/>
      <c r="E77" s="10">
        <f t="shared" si="16"/>
        <v>0</v>
      </c>
      <c r="F77" s="10">
        <v>41233.75</v>
      </c>
      <c r="G77" s="10">
        <f t="shared" si="14"/>
        <v>0</v>
      </c>
      <c r="H77" s="10">
        <f t="shared" si="15"/>
        <v>0</v>
      </c>
      <c r="I77" s="10"/>
      <c r="J77" s="51" t="s">
        <v>63</v>
      </c>
      <c r="K77" s="11">
        <v>6861</v>
      </c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>
        <v>45050</v>
      </c>
      <c r="B78" s="8" t="s">
        <v>133</v>
      </c>
      <c r="C78" s="54" t="s">
        <v>62</v>
      </c>
      <c r="D78" s="10"/>
      <c r="E78" s="10">
        <f t="shared" si="16"/>
        <v>0</v>
      </c>
      <c r="F78" s="10"/>
      <c r="G78" s="10">
        <v>2644961</v>
      </c>
      <c r="H78" s="10">
        <f t="shared" si="15"/>
        <v>0</v>
      </c>
      <c r="I78" s="10"/>
      <c r="J78" s="51" t="s">
        <v>134</v>
      </c>
      <c r="K78" s="11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>
        <v>45056</v>
      </c>
      <c r="B79" s="8" t="s">
        <v>135</v>
      </c>
      <c r="C79" s="54" t="s">
        <v>62</v>
      </c>
      <c r="D79" s="10"/>
      <c r="E79" s="10">
        <f t="shared" si="16"/>
        <v>0</v>
      </c>
      <c r="F79" s="10"/>
      <c r="G79" s="10">
        <v>26449.61</v>
      </c>
      <c r="H79" s="10">
        <f t="shared" si="15"/>
        <v>0</v>
      </c>
      <c r="I79" s="10"/>
      <c r="J79" s="51" t="s">
        <v>136</v>
      </c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>
        <v>45085</v>
      </c>
      <c r="B80" s="8" t="s">
        <v>137</v>
      </c>
      <c r="C80" s="54" t="s">
        <v>70</v>
      </c>
      <c r="D80" s="10"/>
      <c r="E80" s="10">
        <f t="shared" si="16"/>
        <v>0</v>
      </c>
      <c r="F80" s="10">
        <v>58898.1</v>
      </c>
      <c r="G80" s="10">
        <f t="shared" si="14"/>
        <v>0</v>
      </c>
      <c r="H80" s="10">
        <f t="shared" si="15"/>
        <v>0</v>
      </c>
      <c r="I80" s="10"/>
      <c r="J80" s="51" t="s">
        <v>134</v>
      </c>
      <c r="K80" s="11">
        <v>6816</v>
      </c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>
        <v>45085</v>
      </c>
      <c r="B81" s="8" t="s">
        <v>138</v>
      </c>
      <c r="C81" s="54" t="s">
        <v>70</v>
      </c>
      <c r="D81" s="10"/>
      <c r="E81" s="10">
        <f t="shared" si="16"/>
        <v>0</v>
      </c>
      <c r="F81" s="10">
        <v>3099.9</v>
      </c>
      <c r="G81" s="10">
        <f t="shared" si="14"/>
        <v>0</v>
      </c>
      <c r="H81" s="10">
        <f t="shared" si="15"/>
        <v>0</v>
      </c>
      <c r="I81" s="10"/>
      <c r="J81" s="51" t="s">
        <v>134</v>
      </c>
      <c r="K81" s="11">
        <v>6816</v>
      </c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>
        <v>45103</v>
      </c>
      <c r="B82" s="8" t="s">
        <v>139</v>
      </c>
      <c r="C82" s="54" t="s">
        <v>70</v>
      </c>
      <c r="D82" s="10"/>
      <c r="E82" s="10">
        <f t="shared" si="16"/>
        <v>0</v>
      </c>
      <c r="F82" s="10">
        <v>14754.5</v>
      </c>
      <c r="G82" s="10">
        <f t="shared" ref="G82:G95" si="17">IF(J82&gt;0,0,F82)</f>
        <v>0</v>
      </c>
      <c r="H82" s="10">
        <f t="shared" ref="H82:H95" si="18">+D82</f>
        <v>0</v>
      </c>
      <c r="I82" s="10"/>
      <c r="J82" s="51" t="s">
        <v>63</v>
      </c>
      <c r="K82" s="11">
        <v>6861</v>
      </c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>
        <v>45104</v>
      </c>
      <c r="B83" s="8" t="s">
        <v>140</v>
      </c>
      <c r="C83" s="54" t="s">
        <v>70</v>
      </c>
      <c r="D83" s="10"/>
      <c r="E83" s="10">
        <f t="shared" si="16"/>
        <v>0</v>
      </c>
      <c r="F83" s="10">
        <v>767315</v>
      </c>
      <c r="G83" s="10">
        <f t="shared" si="17"/>
        <v>0</v>
      </c>
      <c r="H83" s="10">
        <f t="shared" si="18"/>
        <v>0</v>
      </c>
      <c r="I83" s="10"/>
      <c r="J83" s="51" t="s">
        <v>134</v>
      </c>
      <c r="K83" s="11">
        <v>6816</v>
      </c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>
        <v>45104</v>
      </c>
      <c r="B84" s="8" t="s">
        <v>141</v>
      </c>
      <c r="C84" s="54" t="s">
        <v>70</v>
      </c>
      <c r="D84" s="10"/>
      <c r="E84" s="10">
        <f t="shared" si="16"/>
        <v>0</v>
      </c>
      <c r="F84" s="10">
        <v>40385</v>
      </c>
      <c r="G84" s="10">
        <f t="shared" si="17"/>
        <v>0</v>
      </c>
      <c r="H84" s="10">
        <f t="shared" si="18"/>
        <v>0</v>
      </c>
      <c r="I84" s="10"/>
      <c r="J84" s="51" t="s">
        <v>134</v>
      </c>
      <c r="K84" s="11">
        <v>6816</v>
      </c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 t="s">
        <v>142</v>
      </c>
      <c r="B85" s="8" t="s">
        <v>143</v>
      </c>
      <c r="C85" s="54" t="s">
        <v>213</v>
      </c>
      <c r="D85" s="10"/>
      <c r="E85" s="10">
        <f t="shared" si="16"/>
        <v>0</v>
      </c>
      <c r="F85" s="10">
        <v>1742.08</v>
      </c>
      <c r="G85" s="10">
        <f t="shared" si="17"/>
        <v>0</v>
      </c>
      <c r="H85" s="10">
        <f t="shared" si="18"/>
        <v>0</v>
      </c>
      <c r="I85" s="10"/>
      <c r="J85" s="51" t="s">
        <v>136</v>
      </c>
      <c r="K85" s="11">
        <v>6874</v>
      </c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5">
      <c r="A86" s="7" t="s">
        <v>142</v>
      </c>
      <c r="B86" s="115" t="s">
        <v>144</v>
      </c>
      <c r="C86" s="54" t="s">
        <v>213</v>
      </c>
      <c r="D86" s="10"/>
      <c r="E86" s="10">
        <f t="shared" ref="E86:E99" si="19">+D86</f>
        <v>0</v>
      </c>
      <c r="F86" s="10">
        <v>2644.96</v>
      </c>
      <c r="G86" s="10">
        <f t="shared" si="17"/>
        <v>2644.96</v>
      </c>
      <c r="H86" s="10">
        <f t="shared" si="18"/>
        <v>0</v>
      </c>
      <c r="I86" s="10"/>
      <c r="J86" s="51"/>
      <c r="K86" s="11">
        <v>6872</v>
      </c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/>
      <c r="B87" s="8"/>
      <c r="C87" s="54" t="s">
        <v>53</v>
      </c>
      <c r="D87" s="10"/>
      <c r="E87" s="10">
        <f t="shared" si="19"/>
        <v>0</v>
      </c>
      <c r="F87" s="10"/>
      <c r="G87" s="10">
        <f t="shared" si="17"/>
        <v>0</v>
      </c>
      <c r="H87" s="10">
        <f t="shared" si="18"/>
        <v>0</v>
      </c>
      <c r="I87" s="10"/>
      <c r="J87" s="51"/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5">
      <c r="A88" s="47" t="s">
        <v>145</v>
      </c>
      <c r="B88" s="8"/>
      <c r="C88" s="54" t="s">
        <v>53</v>
      </c>
      <c r="D88" s="10"/>
      <c r="E88" s="10">
        <f t="shared" si="19"/>
        <v>0</v>
      </c>
      <c r="F88" s="10"/>
      <c r="G88" s="10">
        <f t="shared" si="17"/>
        <v>0</v>
      </c>
      <c r="H88" s="10">
        <f t="shared" si="18"/>
        <v>0</v>
      </c>
      <c r="I88" s="10"/>
      <c r="J88" s="51"/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>
        <v>45135</v>
      </c>
      <c r="B89" s="8" t="s">
        <v>146</v>
      </c>
      <c r="C89" s="54" t="s">
        <v>70</v>
      </c>
      <c r="D89" s="10"/>
      <c r="E89" s="10">
        <f t="shared" si="19"/>
        <v>0</v>
      </c>
      <c r="F89" s="10">
        <v>8777.25</v>
      </c>
      <c r="G89" s="10">
        <f t="shared" si="17"/>
        <v>0</v>
      </c>
      <c r="H89" s="10">
        <f t="shared" si="18"/>
        <v>0</v>
      </c>
      <c r="I89" s="10"/>
      <c r="J89" s="51" t="s">
        <v>63</v>
      </c>
      <c r="K89" s="11">
        <v>6861</v>
      </c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>
        <v>45148</v>
      </c>
      <c r="B90" s="8" t="s">
        <v>147</v>
      </c>
      <c r="C90" s="54" t="s">
        <v>70</v>
      </c>
      <c r="D90" s="10"/>
      <c r="E90" s="10">
        <f t="shared" si="19"/>
        <v>0</v>
      </c>
      <c r="F90" s="10">
        <v>400710</v>
      </c>
      <c r="G90" s="10">
        <f t="shared" si="17"/>
        <v>0</v>
      </c>
      <c r="H90" s="10">
        <f t="shared" si="18"/>
        <v>0</v>
      </c>
      <c r="I90" s="10"/>
      <c r="J90" s="51" t="s">
        <v>134</v>
      </c>
      <c r="K90" s="11">
        <v>6816</v>
      </c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>
        <v>45148</v>
      </c>
      <c r="B91" s="8" t="s">
        <v>148</v>
      </c>
      <c r="C91" s="54" t="s">
        <v>70</v>
      </c>
      <c r="D91" s="10"/>
      <c r="E91" s="10">
        <f t="shared" si="19"/>
        <v>0</v>
      </c>
      <c r="F91" s="10">
        <v>21090</v>
      </c>
      <c r="G91" s="10">
        <f t="shared" si="17"/>
        <v>0</v>
      </c>
      <c r="H91" s="10">
        <f t="shared" si="18"/>
        <v>0</v>
      </c>
      <c r="I91" s="10"/>
      <c r="J91" s="51" t="s">
        <v>134</v>
      </c>
      <c r="K91" s="11">
        <v>6816</v>
      </c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>
        <v>45163</v>
      </c>
      <c r="B92" s="8" t="s">
        <v>149</v>
      </c>
      <c r="C92" s="54" t="s">
        <v>70</v>
      </c>
      <c r="D92" s="10"/>
      <c r="E92" s="10">
        <f t="shared" si="19"/>
        <v>0</v>
      </c>
      <c r="F92" s="10">
        <v>8777.25</v>
      </c>
      <c r="G92" s="10">
        <f t="shared" si="17"/>
        <v>0</v>
      </c>
      <c r="H92" s="10">
        <f t="shared" si="18"/>
        <v>0</v>
      </c>
      <c r="I92" s="10"/>
      <c r="J92" s="51" t="s">
        <v>63</v>
      </c>
      <c r="K92" s="11">
        <v>6861</v>
      </c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>
        <v>45170</v>
      </c>
      <c r="B93" s="8" t="s">
        <v>150</v>
      </c>
      <c r="C93" s="54" t="s">
        <v>70</v>
      </c>
      <c r="D93" s="10"/>
      <c r="E93" s="10">
        <f t="shared" si="19"/>
        <v>0</v>
      </c>
      <c r="F93" s="10">
        <v>1969.08</v>
      </c>
      <c r="G93" s="10">
        <f t="shared" si="17"/>
        <v>0</v>
      </c>
      <c r="H93" s="10">
        <f t="shared" si="18"/>
        <v>0</v>
      </c>
      <c r="I93" s="10"/>
      <c r="J93" s="51" t="s">
        <v>136</v>
      </c>
      <c r="K93" s="11">
        <v>6873</v>
      </c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>
        <v>45174</v>
      </c>
      <c r="B94" s="8" t="s">
        <v>151</v>
      </c>
      <c r="C94" s="54" t="s">
        <v>70</v>
      </c>
      <c r="D94" s="10"/>
      <c r="E94" s="10">
        <f t="shared" si="19"/>
        <v>0</v>
      </c>
      <c r="F94" s="10">
        <v>568955</v>
      </c>
      <c r="G94" s="10">
        <f t="shared" si="17"/>
        <v>0</v>
      </c>
      <c r="H94" s="10">
        <f t="shared" si="18"/>
        <v>0</v>
      </c>
      <c r="I94" s="10"/>
      <c r="J94" s="51" t="s">
        <v>134</v>
      </c>
      <c r="K94" s="11">
        <v>6816</v>
      </c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>
        <v>45174</v>
      </c>
      <c r="B95" s="8" t="s">
        <v>152</v>
      </c>
      <c r="C95" s="54" t="s">
        <v>70</v>
      </c>
      <c r="D95" s="10"/>
      <c r="E95" s="10">
        <f t="shared" si="19"/>
        <v>0</v>
      </c>
      <c r="F95" s="10">
        <v>29945</v>
      </c>
      <c r="G95" s="10">
        <f t="shared" si="17"/>
        <v>0</v>
      </c>
      <c r="H95" s="10">
        <f t="shared" si="18"/>
        <v>0</v>
      </c>
      <c r="I95" s="10"/>
      <c r="J95" s="51" t="s">
        <v>134</v>
      </c>
      <c r="K95" s="11">
        <v>6816</v>
      </c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>
        <v>45198</v>
      </c>
      <c r="B96" s="8" t="s">
        <v>153</v>
      </c>
      <c r="C96" s="54" t="s">
        <v>62</v>
      </c>
      <c r="D96" s="10"/>
      <c r="E96" s="10">
        <f t="shared" si="19"/>
        <v>0</v>
      </c>
      <c r="F96" s="10"/>
      <c r="G96" s="10">
        <v>104500</v>
      </c>
      <c r="H96" s="10">
        <f t="shared" ref="H96:H111" si="20">+D96</f>
        <v>0</v>
      </c>
      <c r="I96" s="10"/>
      <c r="J96" s="51" t="s">
        <v>154</v>
      </c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>
        <v>45202</v>
      </c>
      <c r="B97" s="8" t="s">
        <v>155</v>
      </c>
      <c r="C97" s="54" t="s">
        <v>70</v>
      </c>
      <c r="D97" s="10"/>
      <c r="E97" s="10">
        <f t="shared" si="19"/>
        <v>0</v>
      </c>
      <c r="F97" s="10">
        <v>125</v>
      </c>
      <c r="G97" s="10">
        <f t="shared" ref="G97" si="21">IF(J97&gt;0,0,F97)</f>
        <v>125</v>
      </c>
      <c r="H97" s="10">
        <f t="shared" si="20"/>
        <v>0</v>
      </c>
      <c r="I97" s="10"/>
      <c r="J97" s="51"/>
      <c r="K97" s="11">
        <v>6861</v>
      </c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>
        <v>45205</v>
      </c>
      <c r="B98" s="8" t="s">
        <v>156</v>
      </c>
      <c r="C98" s="54" t="s">
        <v>70</v>
      </c>
      <c r="D98" s="10"/>
      <c r="E98" s="10">
        <f t="shared" si="19"/>
        <v>0</v>
      </c>
      <c r="F98" s="10">
        <v>142215</v>
      </c>
      <c r="G98" s="10">
        <f t="shared" ref="G98:G111" si="22">IF(J98&gt;0,0,F98)</f>
        <v>0</v>
      </c>
      <c r="H98" s="10">
        <f t="shared" si="20"/>
        <v>0</v>
      </c>
      <c r="I98" s="10"/>
      <c r="J98" s="51" t="s">
        <v>134</v>
      </c>
      <c r="K98" s="11">
        <v>6816</v>
      </c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>
        <v>45205</v>
      </c>
      <c r="B99" s="8" t="s">
        <v>157</v>
      </c>
      <c r="C99" s="54" t="s">
        <v>70</v>
      </c>
      <c r="D99" s="10"/>
      <c r="E99" s="10">
        <f t="shared" si="19"/>
        <v>0</v>
      </c>
      <c r="F99" s="10">
        <v>7485</v>
      </c>
      <c r="G99" s="10">
        <f t="shared" si="22"/>
        <v>0</v>
      </c>
      <c r="H99" s="10">
        <f t="shared" si="20"/>
        <v>0</v>
      </c>
      <c r="I99" s="10"/>
      <c r="J99" s="51" t="s">
        <v>134</v>
      </c>
      <c r="K99" s="11">
        <v>6816</v>
      </c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>
        <v>45210</v>
      </c>
      <c r="B100" s="8" t="s">
        <v>158</v>
      </c>
      <c r="C100" s="54" t="s">
        <v>70</v>
      </c>
      <c r="D100" s="10"/>
      <c r="E100" s="10">
        <f t="shared" ref="E100:E115" si="23">+D100</f>
        <v>0</v>
      </c>
      <c r="F100" s="10">
        <v>2833.09</v>
      </c>
      <c r="G100" s="10">
        <f t="shared" si="22"/>
        <v>0</v>
      </c>
      <c r="H100" s="10">
        <f t="shared" si="20"/>
        <v>0</v>
      </c>
      <c r="I100" s="10"/>
      <c r="J100" s="51" t="s">
        <v>136</v>
      </c>
      <c r="K100" s="11">
        <v>6873</v>
      </c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>
        <v>45224</v>
      </c>
      <c r="B101" s="8" t="s">
        <v>159</v>
      </c>
      <c r="C101" s="54" t="s">
        <v>70</v>
      </c>
      <c r="D101" s="10"/>
      <c r="E101" s="10">
        <f t="shared" si="23"/>
        <v>0</v>
      </c>
      <c r="F101" s="10">
        <v>5000</v>
      </c>
      <c r="G101" s="10">
        <f t="shared" si="22"/>
        <v>0</v>
      </c>
      <c r="H101" s="10">
        <f t="shared" si="20"/>
        <v>0</v>
      </c>
      <c r="I101" s="10"/>
      <c r="J101" s="51" t="s">
        <v>154</v>
      </c>
      <c r="K101" s="11">
        <v>6861</v>
      </c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>
        <v>45231</v>
      </c>
      <c r="B102" s="8" t="s">
        <v>160</v>
      </c>
      <c r="C102" s="54" t="s">
        <v>70</v>
      </c>
      <c r="D102" s="10"/>
      <c r="E102" s="10">
        <f t="shared" si="23"/>
        <v>0</v>
      </c>
      <c r="F102" s="10">
        <v>212.1</v>
      </c>
      <c r="G102" s="10">
        <f t="shared" si="22"/>
        <v>0</v>
      </c>
      <c r="H102" s="10">
        <f t="shared" si="20"/>
        <v>0</v>
      </c>
      <c r="I102" s="10"/>
      <c r="J102" s="51" t="s">
        <v>136</v>
      </c>
      <c r="K102" s="11">
        <v>6873</v>
      </c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5">
      <c r="A103" s="7">
        <v>45260</v>
      </c>
      <c r="B103" s="116" t="s">
        <v>161</v>
      </c>
      <c r="C103" s="54" t="s">
        <v>70</v>
      </c>
      <c r="D103" s="10">
        <v>68586.62</v>
      </c>
      <c r="E103" s="10">
        <f t="shared" si="23"/>
        <v>68586.62</v>
      </c>
      <c r="F103" s="10"/>
      <c r="G103" s="10">
        <f t="shared" si="22"/>
        <v>0</v>
      </c>
      <c r="H103" s="10">
        <f t="shared" si="20"/>
        <v>68586.62</v>
      </c>
      <c r="I103" s="10"/>
      <c r="J103" s="51"/>
      <c r="K103" s="11">
        <v>4664</v>
      </c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>
        <v>45232</v>
      </c>
      <c r="B104" s="8" t="s">
        <v>110</v>
      </c>
      <c r="C104" s="54" t="s">
        <v>72</v>
      </c>
      <c r="D104" s="10"/>
      <c r="E104" s="10">
        <f t="shared" si="23"/>
        <v>0</v>
      </c>
      <c r="F104" s="10"/>
      <c r="G104" s="10">
        <v>99627.06</v>
      </c>
      <c r="H104" s="10">
        <f t="shared" si="20"/>
        <v>0</v>
      </c>
      <c r="I104" s="10"/>
      <c r="J104" s="51" t="s">
        <v>134</v>
      </c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5">
      <c r="A105" s="7">
        <v>45260</v>
      </c>
      <c r="B105" s="116" t="s">
        <v>162</v>
      </c>
      <c r="C105" s="54" t="s">
        <v>70</v>
      </c>
      <c r="D105" s="10">
        <v>49642.93</v>
      </c>
      <c r="E105" s="10">
        <f t="shared" si="23"/>
        <v>49642.93</v>
      </c>
      <c r="F105" s="10"/>
      <c r="G105" s="10">
        <f t="shared" si="22"/>
        <v>0</v>
      </c>
      <c r="H105" s="10">
        <f t="shared" si="20"/>
        <v>49642.93</v>
      </c>
      <c r="I105" s="10"/>
      <c r="J105" s="51"/>
      <c r="K105" s="11">
        <v>4664</v>
      </c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>
        <v>45231</v>
      </c>
      <c r="B106" s="8" t="s">
        <v>163</v>
      </c>
      <c r="C106" s="54" t="s">
        <v>72</v>
      </c>
      <c r="D106" s="10"/>
      <c r="E106" s="10">
        <f t="shared" si="23"/>
        <v>0</v>
      </c>
      <c r="F106" s="10"/>
      <c r="G106" s="10">
        <v>49642.93</v>
      </c>
      <c r="H106" s="10">
        <f t="shared" si="20"/>
        <v>0</v>
      </c>
      <c r="I106" s="10"/>
      <c r="J106" s="51" t="s">
        <v>134</v>
      </c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>
        <v>45231</v>
      </c>
      <c r="B107" s="8" t="s">
        <v>164</v>
      </c>
      <c r="C107" s="54" t="s">
        <v>72</v>
      </c>
      <c r="D107" s="10"/>
      <c r="E107" s="10">
        <f t="shared" si="23"/>
        <v>0</v>
      </c>
      <c r="F107" s="10"/>
      <c r="G107" s="10">
        <v>12800</v>
      </c>
      <c r="H107" s="10">
        <f t="shared" si="20"/>
        <v>0</v>
      </c>
      <c r="I107" s="10"/>
      <c r="J107" s="51" t="s">
        <v>63</v>
      </c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>
        <v>45247</v>
      </c>
      <c r="B108" s="8" t="s">
        <v>165</v>
      </c>
      <c r="C108" s="54" t="s">
        <v>70</v>
      </c>
      <c r="D108" s="10"/>
      <c r="E108" s="10">
        <f t="shared" si="23"/>
        <v>0</v>
      </c>
      <c r="F108" s="10">
        <v>27165</v>
      </c>
      <c r="G108" s="10">
        <f t="shared" si="22"/>
        <v>0</v>
      </c>
      <c r="H108" s="10">
        <f t="shared" si="20"/>
        <v>0</v>
      </c>
      <c r="I108" s="10"/>
      <c r="J108" s="51" t="s">
        <v>154</v>
      </c>
      <c r="K108" s="11">
        <v>6861</v>
      </c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>
        <v>45259</v>
      </c>
      <c r="B109" s="8" t="s">
        <v>166</v>
      </c>
      <c r="C109" s="54" t="s">
        <v>70</v>
      </c>
      <c r="D109" s="10"/>
      <c r="E109" s="10">
        <f t="shared" si="23"/>
        <v>0</v>
      </c>
      <c r="F109" s="10">
        <v>6930</v>
      </c>
      <c r="G109" s="10">
        <f t="shared" si="22"/>
        <v>0</v>
      </c>
      <c r="H109" s="10">
        <f t="shared" si="20"/>
        <v>0</v>
      </c>
      <c r="I109" s="10"/>
      <c r="J109" s="51" t="s">
        <v>63</v>
      </c>
      <c r="K109" s="11">
        <v>6861</v>
      </c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>
        <v>45272</v>
      </c>
      <c r="B110" s="8" t="s">
        <v>167</v>
      </c>
      <c r="C110" s="54" t="s">
        <v>70</v>
      </c>
      <c r="D110" s="10"/>
      <c r="E110" s="10">
        <f t="shared" si="23"/>
        <v>0</v>
      </c>
      <c r="F110" s="10">
        <v>135048.26</v>
      </c>
      <c r="G110" s="10">
        <f t="shared" si="22"/>
        <v>0</v>
      </c>
      <c r="H110" s="10">
        <f t="shared" si="20"/>
        <v>0</v>
      </c>
      <c r="I110" s="10"/>
      <c r="J110" s="51" t="s">
        <v>134</v>
      </c>
      <c r="K110" s="11">
        <v>6816</v>
      </c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>
        <v>45272</v>
      </c>
      <c r="B111" s="8" t="s">
        <v>168</v>
      </c>
      <c r="C111" s="54" t="s">
        <v>70</v>
      </c>
      <c r="D111" s="10"/>
      <c r="E111" s="10">
        <f t="shared" si="23"/>
        <v>0</v>
      </c>
      <c r="F111" s="10">
        <v>7107.8</v>
      </c>
      <c r="G111" s="10">
        <f t="shared" si="22"/>
        <v>0</v>
      </c>
      <c r="H111" s="10">
        <f t="shared" si="20"/>
        <v>0</v>
      </c>
      <c r="I111" s="10"/>
      <c r="J111" s="51" t="s">
        <v>134</v>
      </c>
      <c r="K111" s="11">
        <v>6816</v>
      </c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5">
      <c r="A112" s="7">
        <v>45322</v>
      </c>
      <c r="B112" s="116" t="s">
        <v>169</v>
      </c>
      <c r="C112" s="54" t="s">
        <v>70</v>
      </c>
      <c r="D112" s="10">
        <v>608340</v>
      </c>
      <c r="E112" s="10">
        <f t="shared" si="23"/>
        <v>608340</v>
      </c>
      <c r="F112" s="10"/>
      <c r="G112" s="10">
        <f t="shared" ref="G112:G126" si="24">IF(J112&gt;0,0,F112)</f>
        <v>0</v>
      </c>
      <c r="H112" s="10">
        <f t="shared" ref="H112:H126" si="25">+D112</f>
        <v>608340</v>
      </c>
      <c r="I112" s="10"/>
      <c r="J112" s="51"/>
      <c r="K112" s="11">
        <v>4672</v>
      </c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>
        <v>45300</v>
      </c>
      <c r="B113" s="8" t="s">
        <v>170</v>
      </c>
      <c r="C113" s="54" t="s">
        <v>70</v>
      </c>
      <c r="D113" s="10"/>
      <c r="E113" s="10">
        <f t="shared" si="23"/>
        <v>0</v>
      </c>
      <c r="F113" s="10">
        <v>22158.75</v>
      </c>
      <c r="G113" s="10">
        <f t="shared" si="24"/>
        <v>0</v>
      </c>
      <c r="H113" s="10">
        <f t="shared" si="25"/>
        <v>0</v>
      </c>
      <c r="I113" s="10"/>
      <c r="J113" s="51" t="s">
        <v>154</v>
      </c>
      <c r="K113" s="11">
        <v>6861</v>
      </c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>
        <v>45302</v>
      </c>
      <c r="B114" s="8" t="s">
        <v>171</v>
      </c>
      <c r="C114" s="54" t="s">
        <v>70</v>
      </c>
      <c r="D114" s="10"/>
      <c r="E114" s="10">
        <f t="shared" si="23"/>
        <v>0</v>
      </c>
      <c r="F114" s="10">
        <v>20526.25</v>
      </c>
      <c r="G114" s="10">
        <f t="shared" si="24"/>
        <v>0</v>
      </c>
      <c r="H114" s="10">
        <f t="shared" si="25"/>
        <v>0</v>
      </c>
      <c r="I114" s="10"/>
      <c r="J114" s="51" t="s">
        <v>154</v>
      </c>
      <c r="K114" s="11">
        <v>6861</v>
      </c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5">
      <c r="A115" s="7">
        <v>45351</v>
      </c>
      <c r="B115" s="117" t="s">
        <v>172</v>
      </c>
      <c r="C115" s="54" t="s">
        <v>70</v>
      </c>
      <c r="D115" s="10">
        <v>1632788</v>
      </c>
      <c r="E115" s="10">
        <f t="shared" si="23"/>
        <v>1632788</v>
      </c>
      <c r="F115" s="10"/>
      <c r="G115" s="10">
        <f t="shared" si="24"/>
        <v>0</v>
      </c>
      <c r="H115" s="10">
        <f t="shared" si="25"/>
        <v>1632788</v>
      </c>
      <c r="I115" s="10"/>
      <c r="J115" s="51"/>
      <c r="K115" s="11">
        <v>4667</v>
      </c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thickBot="1" x14ac:dyDescent="0.25">
      <c r="A116" s="7">
        <v>45343</v>
      </c>
      <c r="B116" s="118" t="s">
        <v>173</v>
      </c>
      <c r="C116" s="54" t="s">
        <v>70</v>
      </c>
      <c r="D116" s="10"/>
      <c r="E116" s="10">
        <f t="shared" ref="E116:E130" si="26">+D116</f>
        <v>0</v>
      </c>
      <c r="F116" s="10">
        <v>2665</v>
      </c>
      <c r="G116" s="10">
        <f t="shared" si="24"/>
        <v>0</v>
      </c>
      <c r="H116" s="10">
        <f t="shared" si="25"/>
        <v>0</v>
      </c>
      <c r="I116" s="10"/>
      <c r="J116" s="51" t="s">
        <v>154</v>
      </c>
      <c r="K116" s="11">
        <v>6861</v>
      </c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5">
      <c r="A117" s="7">
        <v>45351</v>
      </c>
      <c r="B117" s="119" t="s">
        <v>174</v>
      </c>
      <c r="C117" s="54" t="s">
        <v>70</v>
      </c>
      <c r="D117" s="10">
        <v>262386.28000000003</v>
      </c>
      <c r="E117" s="10">
        <f t="shared" si="26"/>
        <v>262386.28000000003</v>
      </c>
      <c r="F117" s="10"/>
      <c r="G117" s="10">
        <f t="shared" si="24"/>
        <v>0</v>
      </c>
      <c r="H117" s="10">
        <f t="shared" si="25"/>
        <v>262386.28000000003</v>
      </c>
      <c r="I117" s="10"/>
      <c r="J117" s="51"/>
      <c r="K117" s="11">
        <v>4664</v>
      </c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>
        <v>45348</v>
      </c>
      <c r="B118" s="8" t="s">
        <v>226</v>
      </c>
      <c r="C118" s="54" t="s">
        <v>72</v>
      </c>
      <c r="D118" s="10"/>
      <c r="E118" s="10">
        <f t="shared" si="26"/>
        <v>0</v>
      </c>
      <c r="F118" s="10"/>
      <c r="G118" s="10">
        <v>265734.43</v>
      </c>
      <c r="H118" s="10">
        <f t="shared" si="25"/>
        <v>0</v>
      </c>
      <c r="I118" s="10"/>
      <c r="J118" s="51" t="s">
        <v>134</v>
      </c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>
        <v>45373</v>
      </c>
      <c r="B119" s="8" t="s">
        <v>175</v>
      </c>
      <c r="C119" s="54" t="s">
        <v>70</v>
      </c>
      <c r="D119" s="10"/>
      <c r="E119" s="10">
        <f t="shared" si="26"/>
        <v>0</v>
      </c>
      <c r="F119" s="10">
        <v>985</v>
      </c>
      <c r="G119" s="10">
        <f t="shared" si="24"/>
        <v>0</v>
      </c>
      <c r="H119" s="10">
        <f t="shared" si="25"/>
        <v>0</v>
      </c>
      <c r="I119" s="10"/>
      <c r="J119" s="51" t="s">
        <v>154</v>
      </c>
      <c r="K119" s="11">
        <v>6861</v>
      </c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>
        <v>45375</v>
      </c>
      <c r="B120" s="8" t="s">
        <v>177</v>
      </c>
      <c r="C120" s="54" t="s">
        <v>70</v>
      </c>
      <c r="D120" s="10"/>
      <c r="E120" s="10">
        <f t="shared" si="26"/>
        <v>0</v>
      </c>
      <c r="F120" s="10">
        <v>1295</v>
      </c>
      <c r="G120" s="10">
        <f t="shared" si="24"/>
        <v>1295</v>
      </c>
      <c r="H120" s="10">
        <f t="shared" si="25"/>
        <v>0</v>
      </c>
      <c r="I120" s="10"/>
      <c r="J120" s="51"/>
      <c r="K120" s="11">
        <v>6870</v>
      </c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>
        <v>45379</v>
      </c>
      <c r="B121" s="8" t="s">
        <v>178</v>
      </c>
      <c r="C121" s="54" t="s">
        <v>70</v>
      </c>
      <c r="D121" s="10"/>
      <c r="E121" s="10">
        <f t="shared" si="26"/>
        <v>0</v>
      </c>
      <c r="F121" s="10">
        <v>102600</v>
      </c>
      <c r="G121" s="10">
        <f t="shared" si="24"/>
        <v>0</v>
      </c>
      <c r="H121" s="10">
        <f t="shared" si="25"/>
        <v>0</v>
      </c>
      <c r="I121" s="10"/>
      <c r="J121" s="51" t="s">
        <v>134</v>
      </c>
      <c r="K121" s="11">
        <v>6816</v>
      </c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>
        <v>45379</v>
      </c>
      <c r="B122" s="8" t="s">
        <v>179</v>
      </c>
      <c r="C122" s="54" t="s">
        <v>70</v>
      </c>
      <c r="D122" s="10"/>
      <c r="E122" s="10">
        <f t="shared" si="26"/>
        <v>0</v>
      </c>
      <c r="F122" s="10">
        <v>5400</v>
      </c>
      <c r="G122" s="10">
        <f t="shared" si="24"/>
        <v>0</v>
      </c>
      <c r="H122" s="10">
        <f t="shared" si="25"/>
        <v>0</v>
      </c>
      <c r="I122" s="10"/>
      <c r="J122" s="51" t="s">
        <v>134</v>
      </c>
      <c r="K122" s="11">
        <v>6816</v>
      </c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>
        <v>45418</v>
      </c>
      <c r="B123" s="8" t="s">
        <v>180</v>
      </c>
      <c r="C123" s="54" t="s">
        <v>70</v>
      </c>
      <c r="D123" s="10"/>
      <c r="E123" s="10">
        <f t="shared" si="26"/>
        <v>0</v>
      </c>
      <c r="F123" s="10">
        <v>186200</v>
      </c>
      <c r="G123" s="10">
        <f t="shared" si="24"/>
        <v>0</v>
      </c>
      <c r="H123" s="10">
        <f t="shared" si="25"/>
        <v>0</v>
      </c>
      <c r="I123" s="10"/>
      <c r="J123" s="51" t="s">
        <v>134</v>
      </c>
      <c r="K123" s="11">
        <v>6816</v>
      </c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>
        <v>45418</v>
      </c>
      <c r="B124" s="8" t="s">
        <v>181</v>
      </c>
      <c r="C124" s="54" t="s">
        <v>70</v>
      </c>
      <c r="D124" s="10"/>
      <c r="E124" s="10">
        <f t="shared" si="26"/>
        <v>0</v>
      </c>
      <c r="F124" s="10">
        <v>9800</v>
      </c>
      <c r="G124" s="10">
        <f t="shared" si="24"/>
        <v>0</v>
      </c>
      <c r="H124" s="10">
        <f t="shared" si="25"/>
        <v>0</v>
      </c>
      <c r="I124" s="10"/>
      <c r="J124" s="51" t="s">
        <v>134</v>
      </c>
      <c r="K124" s="11">
        <v>6816</v>
      </c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>
        <v>45419</v>
      </c>
      <c r="B125" s="8" t="s">
        <v>182</v>
      </c>
      <c r="C125" s="54" t="s">
        <v>70</v>
      </c>
      <c r="D125" s="10"/>
      <c r="E125" s="10">
        <f t="shared" si="26"/>
        <v>0</v>
      </c>
      <c r="F125" s="10">
        <v>939.88</v>
      </c>
      <c r="G125" s="10">
        <f t="shared" si="24"/>
        <v>0</v>
      </c>
      <c r="H125" s="10">
        <f t="shared" si="25"/>
        <v>0</v>
      </c>
      <c r="I125" s="10"/>
      <c r="J125" s="51" t="s">
        <v>136</v>
      </c>
      <c r="K125" s="11">
        <v>6873</v>
      </c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>
        <v>45429</v>
      </c>
      <c r="B126" s="8" t="s">
        <v>183</v>
      </c>
      <c r="C126" s="54" t="s">
        <v>70</v>
      </c>
      <c r="D126" s="10"/>
      <c r="E126" s="10">
        <f t="shared" si="26"/>
        <v>0</v>
      </c>
      <c r="F126" s="10">
        <v>336.76</v>
      </c>
      <c r="G126" s="10">
        <f t="shared" si="24"/>
        <v>0</v>
      </c>
      <c r="H126" s="10">
        <f t="shared" si="25"/>
        <v>0</v>
      </c>
      <c r="I126" s="10"/>
      <c r="J126" s="51" t="s">
        <v>136</v>
      </c>
      <c r="K126" s="11">
        <v>6874</v>
      </c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>
        <v>45450</v>
      </c>
      <c r="B127" s="8" t="s">
        <v>184</v>
      </c>
      <c r="C127" s="54" t="s">
        <v>213</v>
      </c>
      <c r="D127" s="10"/>
      <c r="E127" s="10">
        <f t="shared" si="26"/>
        <v>0</v>
      </c>
      <c r="F127" s="10">
        <v>185947.71</v>
      </c>
      <c r="G127" s="10">
        <f t="shared" ref="G127:G141" si="27">IF(J127&gt;0,0,F127)</f>
        <v>0</v>
      </c>
      <c r="H127" s="10">
        <f t="shared" ref="H127:H141" si="28">+D127</f>
        <v>0</v>
      </c>
      <c r="I127" s="10"/>
      <c r="J127" s="51" t="s">
        <v>134</v>
      </c>
      <c r="K127" s="11">
        <v>6816</v>
      </c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>
        <v>45450</v>
      </c>
      <c r="B128" s="8" t="s">
        <v>185</v>
      </c>
      <c r="C128" s="54" t="s">
        <v>213</v>
      </c>
      <c r="D128" s="10"/>
      <c r="E128" s="10">
        <f t="shared" si="26"/>
        <v>0</v>
      </c>
      <c r="F128" s="10">
        <v>9786.7199999999993</v>
      </c>
      <c r="G128" s="10">
        <f t="shared" si="27"/>
        <v>0</v>
      </c>
      <c r="H128" s="10">
        <f t="shared" si="28"/>
        <v>0</v>
      </c>
      <c r="I128" s="10"/>
      <c r="J128" s="51" t="s">
        <v>134</v>
      </c>
      <c r="K128" s="11">
        <v>6816</v>
      </c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>
        <v>45455</v>
      </c>
      <c r="B129" s="8" t="s">
        <v>186</v>
      </c>
      <c r="C129" s="54" t="s">
        <v>213</v>
      </c>
      <c r="D129" s="10"/>
      <c r="E129" s="10">
        <f t="shared" si="26"/>
        <v>0</v>
      </c>
      <c r="F129" s="10">
        <v>8256.35</v>
      </c>
      <c r="G129" s="10">
        <f t="shared" si="27"/>
        <v>0</v>
      </c>
      <c r="H129" s="10">
        <f t="shared" si="28"/>
        <v>0</v>
      </c>
      <c r="I129" s="10"/>
      <c r="J129" s="51" t="s">
        <v>63</v>
      </c>
      <c r="K129" s="11">
        <v>6861</v>
      </c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 t="s">
        <v>187</v>
      </c>
      <c r="B130" s="8" t="s">
        <v>188</v>
      </c>
      <c r="C130" s="54" t="s">
        <v>213</v>
      </c>
      <c r="D130" s="10"/>
      <c r="E130" s="10">
        <f t="shared" si="26"/>
        <v>0</v>
      </c>
      <c r="F130" s="10">
        <v>911.3</v>
      </c>
      <c r="G130" s="10">
        <f t="shared" si="27"/>
        <v>0</v>
      </c>
      <c r="H130" s="10">
        <f t="shared" si="28"/>
        <v>0</v>
      </c>
      <c r="I130" s="10"/>
      <c r="J130" s="51" t="s">
        <v>136</v>
      </c>
      <c r="K130" s="11">
        <v>6873</v>
      </c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 t="s">
        <v>187</v>
      </c>
      <c r="B131" s="8" t="s">
        <v>189</v>
      </c>
      <c r="C131" s="54" t="s">
        <v>213</v>
      </c>
      <c r="D131" s="10"/>
      <c r="E131" s="10">
        <f t="shared" ref="E131:E145" si="29">+D131</f>
        <v>0</v>
      </c>
      <c r="F131" s="10">
        <v>199025</v>
      </c>
      <c r="G131" s="10">
        <f t="shared" si="27"/>
        <v>0</v>
      </c>
      <c r="H131" s="10">
        <f t="shared" si="28"/>
        <v>0</v>
      </c>
      <c r="I131" s="10"/>
      <c r="J131" s="51" t="s">
        <v>134</v>
      </c>
      <c r="K131" s="11">
        <v>6816</v>
      </c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 t="s">
        <v>187</v>
      </c>
      <c r="B132" s="8" t="s">
        <v>190</v>
      </c>
      <c r="C132" s="54" t="s">
        <v>213</v>
      </c>
      <c r="D132" s="10"/>
      <c r="E132" s="10">
        <f t="shared" si="29"/>
        <v>0</v>
      </c>
      <c r="F132" s="10">
        <v>10475</v>
      </c>
      <c r="G132" s="10">
        <f t="shared" si="27"/>
        <v>0</v>
      </c>
      <c r="H132" s="10">
        <f t="shared" si="28"/>
        <v>0</v>
      </c>
      <c r="I132" s="10"/>
      <c r="J132" s="51" t="s">
        <v>134</v>
      </c>
      <c r="K132" s="11">
        <v>6816</v>
      </c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/>
      <c r="B133" s="8"/>
      <c r="C133" s="54" t="s">
        <v>53</v>
      </c>
      <c r="D133" s="10"/>
      <c r="E133" s="10">
        <f t="shared" si="29"/>
        <v>0</v>
      </c>
      <c r="F133" s="10"/>
      <c r="G133" s="10">
        <f t="shared" si="27"/>
        <v>0</v>
      </c>
      <c r="H133" s="10">
        <f t="shared" si="28"/>
        <v>0</v>
      </c>
      <c r="I133" s="10"/>
      <c r="J133" s="51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5">
      <c r="A134" s="47" t="s">
        <v>191</v>
      </c>
      <c r="B134" s="8"/>
      <c r="C134" s="54" t="s">
        <v>53</v>
      </c>
      <c r="D134" s="10"/>
      <c r="E134" s="10">
        <f t="shared" si="29"/>
        <v>0</v>
      </c>
      <c r="F134" s="10"/>
      <c r="G134" s="10">
        <f t="shared" si="27"/>
        <v>0</v>
      </c>
      <c r="H134" s="10">
        <f t="shared" si="28"/>
        <v>0</v>
      </c>
      <c r="I134" s="10"/>
      <c r="J134" s="51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>
        <v>45516</v>
      </c>
      <c r="B135" s="8" t="s">
        <v>176</v>
      </c>
      <c r="C135" s="54" t="s">
        <v>70</v>
      </c>
      <c r="D135" s="10">
        <v>219091</v>
      </c>
      <c r="E135" s="10">
        <f>+D135</f>
        <v>219091</v>
      </c>
      <c r="F135" s="10"/>
      <c r="G135" s="10">
        <f>IF(J135&gt;0,0,F135)</f>
        <v>0</v>
      </c>
      <c r="H135" s="10">
        <f>+D135</f>
        <v>219091</v>
      </c>
      <c r="I135" s="10"/>
      <c r="J135" s="51"/>
      <c r="K135" s="11">
        <v>4667</v>
      </c>
      <c r="L135" s="10"/>
      <c r="M135" s="10" t="s">
        <v>200</v>
      </c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>
        <v>45504</v>
      </c>
      <c r="B136" s="8" t="s">
        <v>192</v>
      </c>
      <c r="C136" s="54" t="s">
        <v>70</v>
      </c>
      <c r="D136" s="10"/>
      <c r="E136" s="10">
        <f t="shared" si="29"/>
        <v>0</v>
      </c>
      <c r="F136" s="10">
        <v>137121.87</v>
      </c>
      <c r="G136" s="10">
        <f t="shared" si="27"/>
        <v>0</v>
      </c>
      <c r="H136" s="10">
        <f t="shared" si="28"/>
        <v>0</v>
      </c>
      <c r="I136" s="10"/>
      <c r="J136" s="51" t="s">
        <v>134</v>
      </c>
      <c r="K136" s="11">
        <v>6816</v>
      </c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>
        <v>45504</v>
      </c>
      <c r="B137" s="8" t="s">
        <v>193</v>
      </c>
      <c r="C137" s="54" t="s">
        <v>70</v>
      </c>
      <c r="D137" s="10"/>
      <c r="E137" s="10">
        <f t="shared" si="29"/>
        <v>0</v>
      </c>
      <c r="F137" s="10">
        <v>7216.94</v>
      </c>
      <c r="G137" s="10">
        <f t="shared" si="27"/>
        <v>0</v>
      </c>
      <c r="H137" s="10">
        <f t="shared" si="28"/>
        <v>0</v>
      </c>
      <c r="I137" s="10"/>
      <c r="J137" s="51" t="s">
        <v>134</v>
      </c>
      <c r="K137" s="11">
        <v>6816</v>
      </c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>
        <v>45527</v>
      </c>
      <c r="B138" s="8" t="s">
        <v>194</v>
      </c>
      <c r="C138" s="54" t="s">
        <v>70</v>
      </c>
      <c r="D138" s="10"/>
      <c r="E138" s="10">
        <f t="shared" si="29"/>
        <v>0</v>
      </c>
      <c r="F138" s="10">
        <v>5990.9</v>
      </c>
      <c r="G138" s="10">
        <f t="shared" si="27"/>
        <v>0</v>
      </c>
      <c r="H138" s="10">
        <f t="shared" si="28"/>
        <v>0</v>
      </c>
      <c r="I138" s="10"/>
      <c r="J138" s="51" t="s">
        <v>63</v>
      </c>
      <c r="K138" s="11">
        <v>6861</v>
      </c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>
        <v>45530</v>
      </c>
      <c r="B139" s="8" t="s">
        <v>195</v>
      </c>
      <c r="C139" s="54" t="s">
        <v>70</v>
      </c>
      <c r="D139" s="10"/>
      <c r="E139" s="10">
        <f t="shared" si="29"/>
        <v>0</v>
      </c>
      <c r="F139" s="10">
        <v>362.06</v>
      </c>
      <c r="G139" s="10">
        <f t="shared" si="27"/>
        <v>0</v>
      </c>
      <c r="H139" s="10">
        <f t="shared" si="28"/>
        <v>0</v>
      </c>
      <c r="I139" s="10"/>
      <c r="J139" s="51" t="s">
        <v>136</v>
      </c>
      <c r="K139" s="11">
        <v>6873</v>
      </c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>
        <v>45510</v>
      </c>
      <c r="B140" s="8" t="s">
        <v>196</v>
      </c>
      <c r="C140" s="54" t="s">
        <v>70</v>
      </c>
      <c r="D140" s="10"/>
      <c r="E140" s="10">
        <f t="shared" si="29"/>
        <v>0</v>
      </c>
      <c r="F140" s="10">
        <v>179</v>
      </c>
      <c r="G140" s="10">
        <f t="shared" si="27"/>
        <v>179</v>
      </c>
      <c r="H140" s="10">
        <f t="shared" si="28"/>
        <v>0</v>
      </c>
      <c r="I140" s="10"/>
      <c r="J140" s="51"/>
      <c r="K140" s="11">
        <v>6870</v>
      </c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5">
      <c r="A141" s="7">
        <v>45551</v>
      </c>
      <c r="B141" s="120" t="s">
        <v>197</v>
      </c>
      <c r="C141" s="54" t="s">
        <v>70</v>
      </c>
      <c r="D141" s="10">
        <v>106448.73</v>
      </c>
      <c r="E141" s="10">
        <f t="shared" si="29"/>
        <v>106448.73</v>
      </c>
      <c r="F141" s="10"/>
      <c r="G141" s="10">
        <f t="shared" si="27"/>
        <v>0</v>
      </c>
      <c r="H141" s="10">
        <f t="shared" si="28"/>
        <v>106448.73</v>
      </c>
      <c r="I141" s="10"/>
      <c r="J141" s="51"/>
      <c r="K141" s="11">
        <v>4664</v>
      </c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>
        <v>45546</v>
      </c>
      <c r="B142" s="8" t="s">
        <v>198</v>
      </c>
      <c r="C142" s="54" t="s">
        <v>72</v>
      </c>
      <c r="D142" s="10"/>
      <c r="E142" s="10">
        <f t="shared" si="29"/>
        <v>0</v>
      </c>
      <c r="F142" s="10"/>
      <c r="G142" s="10">
        <v>92436.09</v>
      </c>
      <c r="H142" s="10">
        <f t="shared" ref="H142:H155" si="30">+D142</f>
        <v>0</v>
      </c>
      <c r="I142" s="10"/>
      <c r="J142" s="51" t="s">
        <v>134</v>
      </c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>
        <v>45552</v>
      </c>
      <c r="B143" s="8" t="s">
        <v>199</v>
      </c>
      <c r="C143" s="54" t="s">
        <v>72</v>
      </c>
      <c r="D143" s="10"/>
      <c r="E143" s="10">
        <f t="shared" si="29"/>
        <v>0</v>
      </c>
      <c r="F143" s="10"/>
      <c r="G143" s="10">
        <v>10410</v>
      </c>
      <c r="H143" s="10">
        <f t="shared" si="30"/>
        <v>0</v>
      </c>
      <c r="I143" s="10"/>
      <c r="J143" s="51" t="s">
        <v>154</v>
      </c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>
        <v>45552</v>
      </c>
      <c r="B144" s="8" t="s">
        <v>201</v>
      </c>
      <c r="C144" s="54" t="s">
        <v>72</v>
      </c>
      <c r="D144" s="10"/>
      <c r="E144" s="10">
        <f t="shared" si="29"/>
        <v>0</v>
      </c>
      <c r="F144" s="10"/>
      <c r="G144" s="10">
        <v>10408</v>
      </c>
      <c r="H144" s="10">
        <f t="shared" si="30"/>
        <v>0</v>
      </c>
      <c r="I144" s="10"/>
      <c r="J144" s="51" t="s">
        <v>63</v>
      </c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>
        <v>45565</v>
      </c>
      <c r="B145" s="8" t="s">
        <v>202</v>
      </c>
      <c r="C145" s="54" t="s">
        <v>70</v>
      </c>
      <c r="D145" s="10"/>
      <c r="E145" s="10">
        <f t="shared" si="29"/>
        <v>0</v>
      </c>
      <c r="F145" s="10">
        <v>111695.5</v>
      </c>
      <c r="G145" s="10">
        <f t="shared" ref="G145:G155" si="31">IF(J145&gt;0,0,F145)</f>
        <v>0</v>
      </c>
      <c r="H145" s="10">
        <f t="shared" si="30"/>
        <v>0</v>
      </c>
      <c r="I145" s="10"/>
      <c r="J145" s="51" t="s">
        <v>134</v>
      </c>
      <c r="K145" s="11">
        <v>6816</v>
      </c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>
        <v>45565</v>
      </c>
      <c r="B146" s="8" t="s">
        <v>203</v>
      </c>
      <c r="C146" s="54" t="s">
        <v>70</v>
      </c>
      <c r="D146" s="10"/>
      <c r="E146" s="10">
        <f t="shared" ref="E146:E160" si="32">+D146</f>
        <v>0</v>
      </c>
      <c r="F146" s="10">
        <v>5878.71</v>
      </c>
      <c r="G146" s="10">
        <f t="shared" si="31"/>
        <v>0</v>
      </c>
      <c r="H146" s="10">
        <f t="shared" si="30"/>
        <v>0</v>
      </c>
      <c r="I146" s="10"/>
      <c r="J146" s="51" t="s">
        <v>134</v>
      </c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>
        <v>45566</v>
      </c>
      <c r="B147" s="8" t="s">
        <v>204</v>
      </c>
      <c r="C147" s="54" t="s">
        <v>70</v>
      </c>
      <c r="D147" s="10"/>
      <c r="E147" s="10">
        <f t="shared" si="32"/>
        <v>0</v>
      </c>
      <c r="F147" s="10">
        <v>255.1</v>
      </c>
      <c r="G147" s="10">
        <f t="shared" si="31"/>
        <v>0</v>
      </c>
      <c r="H147" s="10">
        <f t="shared" si="30"/>
        <v>0</v>
      </c>
      <c r="I147" s="10"/>
      <c r="J147" s="51" t="s">
        <v>136</v>
      </c>
      <c r="K147" s="11">
        <v>6873</v>
      </c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>
        <v>45600</v>
      </c>
      <c r="B148" s="8" t="s">
        <v>205</v>
      </c>
      <c r="C148" s="54" t="s">
        <v>72</v>
      </c>
      <c r="D148" s="10"/>
      <c r="E148" s="10">
        <f t="shared" si="32"/>
        <v>0</v>
      </c>
      <c r="F148" s="10"/>
      <c r="G148" s="10">
        <v>-16707.560000000001</v>
      </c>
      <c r="H148" s="10">
        <f t="shared" si="30"/>
        <v>0</v>
      </c>
      <c r="I148" s="10"/>
      <c r="J148" s="51" t="s">
        <v>136</v>
      </c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>
        <v>45600</v>
      </c>
      <c r="B149" s="8" t="s">
        <v>206</v>
      </c>
      <c r="C149" s="54" t="s">
        <v>70</v>
      </c>
      <c r="D149" s="10"/>
      <c r="E149" s="10">
        <f t="shared" si="32"/>
        <v>0</v>
      </c>
      <c r="F149" s="10">
        <v>180.6</v>
      </c>
      <c r="G149" s="10">
        <f t="shared" si="31"/>
        <v>0</v>
      </c>
      <c r="H149" s="10">
        <f t="shared" si="30"/>
        <v>0</v>
      </c>
      <c r="I149" s="10"/>
      <c r="J149" s="51" t="s">
        <v>136</v>
      </c>
      <c r="K149" s="11">
        <v>6873</v>
      </c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>
        <v>45600</v>
      </c>
      <c r="B150" s="8" t="s">
        <v>207</v>
      </c>
      <c r="C150" s="54" t="s">
        <v>70</v>
      </c>
      <c r="D150" s="10"/>
      <c r="E150" s="10">
        <f t="shared" si="32"/>
        <v>0</v>
      </c>
      <c r="F150" s="10">
        <v>8206</v>
      </c>
      <c r="G150" s="10">
        <f t="shared" si="31"/>
        <v>0</v>
      </c>
      <c r="H150" s="10">
        <f t="shared" si="30"/>
        <v>0</v>
      </c>
      <c r="I150" s="10"/>
      <c r="J150" s="51" t="s">
        <v>63</v>
      </c>
      <c r="K150" s="11">
        <v>6861</v>
      </c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>
        <v>45623</v>
      </c>
      <c r="B151" s="8" t="s">
        <v>208</v>
      </c>
      <c r="C151" s="54" t="s">
        <v>70</v>
      </c>
      <c r="D151" s="10"/>
      <c r="E151" s="10">
        <f t="shared" si="32"/>
        <v>0</v>
      </c>
      <c r="F151" s="10">
        <v>2080</v>
      </c>
      <c r="G151" s="10">
        <f t="shared" si="31"/>
        <v>0</v>
      </c>
      <c r="H151" s="10">
        <f t="shared" si="30"/>
        <v>0</v>
      </c>
      <c r="I151" s="10"/>
      <c r="J151" s="51" t="s">
        <v>154</v>
      </c>
      <c r="K151" s="11">
        <v>6861</v>
      </c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>
        <v>45646</v>
      </c>
      <c r="B152" s="8" t="s">
        <v>209</v>
      </c>
      <c r="C152" s="54" t="s">
        <v>70</v>
      </c>
      <c r="D152" s="10"/>
      <c r="E152" s="10">
        <f t="shared" si="32"/>
        <v>0</v>
      </c>
      <c r="F152" s="10">
        <v>6190</v>
      </c>
      <c r="G152" s="10">
        <f t="shared" si="31"/>
        <v>0</v>
      </c>
      <c r="H152" s="10">
        <f t="shared" si="30"/>
        <v>0</v>
      </c>
      <c r="I152" s="10"/>
      <c r="J152" s="51" t="s">
        <v>154</v>
      </c>
      <c r="K152" s="11">
        <v>6861</v>
      </c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>
        <v>45659</v>
      </c>
      <c r="B153" s="8" t="s">
        <v>133</v>
      </c>
      <c r="C153" s="54" t="s">
        <v>72</v>
      </c>
      <c r="D153" s="10"/>
      <c r="E153" s="10">
        <f t="shared" si="32"/>
        <v>0</v>
      </c>
      <c r="F153" s="10"/>
      <c r="G153" s="10">
        <v>99970</v>
      </c>
      <c r="H153" s="10">
        <f t="shared" si="30"/>
        <v>0</v>
      </c>
      <c r="I153" s="10"/>
      <c r="J153" s="51" t="s">
        <v>210</v>
      </c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>
        <v>45713</v>
      </c>
      <c r="B154" s="8" t="s">
        <v>211</v>
      </c>
      <c r="C154" s="54" t="s">
        <v>213</v>
      </c>
      <c r="D154" s="10">
        <v>-1028668.16</v>
      </c>
      <c r="E154" s="10">
        <f t="shared" si="32"/>
        <v>-1028668.16</v>
      </c>
      <c r="F154" s="10"/>
      <c r="G154" s="10">
        <f t="shared" si="31"/>
        <v>0</v>
      </c>
      <c r="H154" s="10">
        <f t="shared" si="30"/>
        <v>-1028668.16</v>
      </c>
      <c r="I154" s="10"/>
      <c r="J154" s="51"/>
      <c r="K154" s="11">
        <v>4667</v>
      </c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>
        <v>45721</v>
      </c>
      <c r="B155" s="8" t="s">
        <v>212</v>
      </c>
      <c r="C155" s="54" t="s">
        <v>213</v>
      </c>
      <c r="D155" s="10"/>
      <c r="E155" s="10">
        <f t="shared" si="32"/>
        <v>0</v>
      </c>
      <c r="F155" s="10">
        <v>40570</v>
      </c>
      <c r="G155" s="10">
        <f t="shared" si="31"/>
        <v>0</v>
      </c>
      <c r="H155" s="10">
        <f t="shared" si="30"/>
        <v>0</v>
      </c>
      <c r="I155" s="10"/>
      <c r="J155" s="51" t="s">
        <v>210</v>
      </c>
      <c r="K155" s="11">
        <v>6816</v>
      </c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>
        <v>45742</v>
      </c>
      <c r="B156" s="8" t="s">
        <v>214</v>
      </c>
      <c r="C156" s="54" t="s">
        <v>72</v>
      </c>
      <c r="D156" s="10"/>
      <c r="E156" s="10">
        <f t="shared" si="32"/>
        <v>0</v>
      </c>
      <c r="F156" s="10"/>
      <c r="G156" s="10">
        <v>4134.93</v>
      </c>
      <c r="H156" s="10">
        <f t="shared" ref="H156" si="33">+D156</f>
        <v>0</v>
      </c>
      <c r="I156" s="10"/>
      <c r="J156" s="51">
        <v>2575319</v>
      </c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>
        <v>45776</v>
      </c>
      <c r="B157" s="8" t="s">
        <v>215</v>
      </c>
      <c r="C157" s="54" t="s">
        <v>213</v>
      </c>
      <c r="D157" s="10"/>
      <c r="E157" s="10">
        <f t="shared" si="32"/>
        <v>0</v>
      </c>
      <c r="F157" s="10">
        <v>60358.18</v>
      </c>
      <c r="G157" s="10">
        <f t="shared" ref="G157:G172" si="34">IF(J157&gt;0,0,F157)</f>
        <v>0</v>
      </c>
      <c r="H157" s="10">
        <f t="shared" ref="H157:H172" si="35">+D157</f>
        <v>0</v>
      </c>
      <c r="I157" s="10"/>
      <c r="J157" s="51" t="s">
        <v>210</v>
      </c>
      <c r="K157" s="11" t="s">
        <v>217</v>
      </c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>
        <v>45776</v>
      </c>
      <c r="B158" s="8" t="s">
        <v>216</v>
      </c>
      <c r="C158" s="54" t="s">
        <v>213</v>
      </c>
      <c r="D158" s="10"/>
      <c r="E158" s="10">
        <f t="shared" si="32"/>
        <v>0</v>
      </c>
      <c r="F158" s="10">
        <v>3176.75</v>
      </c>
      <c r="G158" s="10">
        <f t="shared" si="34"/>
        <v>0</v>
      </c>
      <c r="H158" s="10">
        <f t="shared" si="35"/>
        <v>0</v>
      </c>
      <c r="I158" s="10"/>
      <c r="J158" s="51">
        <v>2575319</v>
      </c>
      <c r="K158" s="11" t="s">
        <v>217</v>
      </c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>
        <v>45777</v>
      </c>
      <c r="B159" s="8" t="s">
        <v>218</v>
      </c>
      <c r="C159" s="54" t="s">
        <v>213</v>
      </c>
      <c r="D159" s="10"/>
      <c r="E159" s="10">
        <f t="shared" si="32"/>
        <v>0</v>
      </c>
      <c r="F159" s="10">
        <v>2602</v>
      </c>
      <c r="G159" s="10">
        <f t="shared" si="34"/>
        <v>0</v>
      </c>
      <c r="H159" s="10">
        <f t="shared" si="35"/>
        <v>0</v>
      </c>
      <c r="I159" s="10"/>
      <c r="J159" s="51" t="s">
        <v>63</v>
      </c>
      <c r="K159" s="11" t="s">
        <v>219</v>
      </c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>
        <v>45779</v>
      </c>
      <c r="B160" s="8" t="s">
        <v>220</v>
      </c>
      <c r="C160" s="54" t="s">
        <v>213</v>
      </c>
      <c r="D160" s="10"/>
      <c r="E160" s="10">
        <f t="shared" si="32"/>
        <v>0</v>
      </c>
      <c r="F160" s="10">
        <v>2290</v>
      </c>
      <c r="G160" s="10">
        <f t="shared" si="34"/>
        <v>2290</v>
      </c>
      <c r="H160" s="10">
        <f t="shared" si="35"/>
        <v>0</v>
      </c>
      <c r="I160" s="10"/>
      <c r="J160" s="51"/>
      <c r="K160" s="11" t="s">
        <v>219</v>
      </c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>
        <v>45783.36146990741</v>
      </c>
      <c r="B161" s="8" t="s">
        <v>221</v>
      </c>
      <c r="C161" s="54" t="s">
        <v>72</v>
      </c>
      <c r="D161" s="10"/>
      <c r="E161" s="10">
        <f t="shared" ref="E161:E176" si="36">+D161</f>
        <v>0</v>
      </c>
      <c r="F161" s="10"/>
      <c r="G161" s="10">
        <v>-25850</v>
      </c>
      <c r="H161" s="10">
        <f t="shared" si="35"/>
        <v>0</v>
      </c>
      <c r="I161" s="10"/>
      <c r="J161" s="51">
        <v>2470141</v>
      </c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>
        <v>45812</v>
      </c>
      <c r="B162" s="8" t="s">
        <v>222</v>
      </c>
      <c r="C162" s="54" t="s">
        <v>213</v>
      </c>
      <c r="D162" s="10"/>
      <c r="E162" s="10">
        <f t="shared" si="36"/>
        <v>0</v>
      </c>
      <c r="F162" s="10">
        <v>886.88</v>
      </c>
      <c r="G162" s="10">
        <f t="shared" si="34"/>
        <v>886.88</v>
      </c>
      <c r="H162" s="10">
        <f t="shared" si="35"/>
        <v>0</v>
      </c>
      <c r="I162" s="10"/>
      <c r="J162" s="51"/>
      <c r="K162" s="11" t="s">
        <v>223</v>
      </c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 t="s">
        <v>225</v>
      </c>
      <c r="B163" s="8" t="s">
        <v>224</v>
      </c>
      <c r="C163" s="54" t="s">
        <v>213</v>
      </c>
      <c r="D163" s="10"/>
      <c r="E163" s="10">
        <f t="shared" si="36"/>
        <v>0</v>
      </c>
      <c r="F163" s="10">
        <v>656.67</v>
      </c>
      <c r="G163" s="10">
        <f t="shared" si="34"/>
        <v>656.67</v>
      </c>
      <c r="H163" s="10">
        <f t="shared" si="35"/>
        <v>0</v>
      </c>
      <c r="I163" s="10"/>
      <c r="J163" s="51"/>
      <c r="K163" s="11" t="s">
        <v>223</v>
      </c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/>
      <c r="B164" s="8"/>
      <c r="C164" s="54" t="s">
        <v>53</v>
      </c>
      <c r="D164" s="10"/>
      <c r="E164" s="10">
        <f t="shared" si="36"/>
        <v>0</v>
      </c>
      <c r="F164" s="10"/>
      <c r="G164" s="10">
        <f t="shared" si="34"/>
        <v>0</v>
      </c>
      <c r="H164" s="10">
        <f t="shared" si="35"/>
        <v>0</v>
      </c>
      <c r="I164" s="10"/>
      <c r="J164" s="51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5">
      <c r="A165" s="47" t="s">
        <v>227</v>
      </c>
      <c r="B165" s="8"/>
      <c r="C165" s="54" t="s">
        <v>53</v>
      </c>
      <c r="D165" s="10"/>
      <c r="E165" s="10">
        <f t="shared" si="36"/>
        <v>0</v>
      </c>
      <c r="F165" s="10"/>
      <c r="G165" s="10">
        <f t="shared" si="34"/>
        <v>0</v>
      </c>
      <c r="H165" s="10">
        <f t="shared" si="35"/>
        <v>0</v>
      </c>
      <c r="I165" s="10"/>
      <c r="J165" s="51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5">
      <c r="A166" s="7">
        <v>46191</v>
      </c>
      <c r="B166" s="115" t="s">
        <v>228</v>
      </c>
      <c r="C166" s="54" t="s">
        <v>72</v>
      </c>
      <c r="D166" s="10"/>
      <c r="E166" s="10">
        <f t="shared" si="36"/>
        <v>0</v>
      </c>
      <c r="F166" s="10"/>
      <c r="G166" s="10">
        <v>94075</v>
      </c>
      <c r="H166" s="10">
        <f t="shared" si="35"/>
        <v>0</v>
      </c>
      <c r="I166" s="10"/>
      <c r="J166" s="51">
        <v>2670628</v>
      </c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5">
      <c r="A167" s="7">
        <v>46211</v>
      </c>
      <c r="B167" s="115" t="s">
        <v>229</v>
      </c>
      <c r="C167" s="54" t="s">
        <v>72</v>
      </c>
      <c r="D167" s="10"/>
      <c r="E167" s="10">
        <f t="shared" si="36"/>
        <v>0</v>
      </c>
      <c r="F167" s="10"/>
      <c r="G167" s="10">
        <v>33130</v>
      </c>
      <c r="H167" s="10">
        <f t="shared" si="35"/>
        <v>0</v>
      </c>
      <c r="I167" s="10"/>
      <c r="J167" s="51">
        <v>2670696</v>
      </c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54" t="s">
        <v>53</v>
      </c>
      <c r="D168" s="10"/>
      <c r="E168" s="10">
        <f t="shared" si="36"/>
        <v>0</v>
      </c>
      <c r="F168" s="10"/>
      <c r="G168" s="10">
        <f t="shared" si="34"/>
        <v>0</v>
      </c>
      <c r="H168" s="10">
        <f t="shared" si="35"/>
        <v>0</v>
      </c>
      <c r="I168" s="10"/>
      <c r="J168" s="51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/>
      <c r="B169" s="8"/>
      <c r="C169" s="54" t="s">
        <v>53</v>
      </c>
      <c r="D169" s="10"/>
      <c r="E169" s="10">
        <f t="shared" si="36"/>
        <v>0</v>
      </c>
      <c r="F169" s="10"/>
      <c r="G169" s="10">
        <f t="shared" si="34"/>
        <v>0</v>
      </c>
      <c r="H169" s="10">
        <f t="shared" si="35"/>
        <v>0</v>
      </c>
      <c r="I169" s="10"/>
      <c r="J169" s="51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/>
      <c r="B170" s="8"/>
      <c r="C170" s="54" t="s">
        <v>53</v>
      </c>
      <c r="D170" s="10"/>
      <c r="E170" s="10">
        <f t="shared" si="36"/>
        <v>0</v>
      </c>
      <c r="F170" s="10"/>
      <c r="G170" s="10">
        <f t="shared" si="34"/>
        <v>0</v>
      </c>
      <c r="H170" s="10">
        <f t="shared" si="35"/>
        <v>0</v>
      </c>
      <c r="I170" s="10"/>
      <c r="J170" s="51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/>
      <c r="B171" s="8"/>
      <c r="C171" s="54" t="s">
        <v>53</v>
      </c>
      <c r="D171" s="10"/>
      <c r="E171" s="10">
        <f t="shared" si="36"/>
        <v>0</v>
      </c>
      <c r="F171" s="10"/>
      <c r="G171" s="10">
        <f t="shared" si="34"/>
        <v>0</v>
      </c>
      <c r="H171" s="10">
        <f t="shared" si="35"/>
        <v>0</v>
      </c>
      <c r="I171" s="10"/>
      <c r="J171" s="51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/>
      <c r="B172" s="8"/>
      <c r="C172" s="54" t="s">
        <v>53</v>
      </c>
      <c r="D172" s="10"/>
      <c r="E172" s="10">
        <f t="shared" si="36"/>
        <v>0</v>
      </c>
      <c r="F172" s="10"/>
      <c r="G172" s="10">
        <f t="shared" si="34"/>
        <v>0</v>
      </c>
      <c r="H172" s="10">
        <f t="shared" si="35"/>
        <v>0</v>
      </c>
      <c r="I172" s="10"/>
      <c r="J172" s="51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/>
      <c r="B173" s="8"/>
      <c r="C173" s="54" t="s">
        <v>53</v>
      </c>
      <c r="D173" s="10"/>
      <c r="E173" s="10">
        <f t="shared" si="36"/>
        <v>0</v>
      </c>
      <c r="F173" s="10"/>
      <c r="G173" s="10">
        <f t="shared" ref="G173:G188" si="37">IF(J173&gt;0,0,F173)</f>
        <v>0</v>
      </c>
      <c r="H173" s="10">
        <f t="shared" ref="H173:H188" si="38">+D173</f>
        <v>0</v>
      </c>
      <c r="I173" s="10"/>
      <c r="J173" s="51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/>
      <c r="B174" s="8"/>
      <c r="C174" s="54" t="s">
        <v>53</v>
      </c>
      <c r="D174" s="10"/>
      <c r="E174" s="10">
        <f t="shared" si="36"/>
        <v>0</v>
      </c>
      <c r="F174" s="10"/>
      <c r="G174" s="10">
        <f t="shared" si="37"/>
        <v>0</v>
      </c>
      <c r="H174" s="10">
        <f t="shared" si="38"/>
        <v>0</v>
      </c>
      <c r="I174" s="10"/>
      <c r="J174" s="51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/>
      <c r="B175" s="8"/>
      <c r="C175" s="54" t="s">
        <v>53</v>
      </c>
      <c r="D175" s="10"/>
      <c r="E175" s="10">
        <f t="shared" si="36"/>
        <v>0</v>
      </c>
      <c r="F175" s="10"/>
      <c r="G175" s="10">
        <f t="shared" si="37"/>
        <v>0</v>
      </c>
      <c r="H175" s="10">
        <f t="shared" si="38"/>
        <v>0</v>
      </c>
      <c r="I175" s="10"/>
      <c r="J175" s="51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/>
      <c r="B176" s="8"/>
      <c r="C176" s="54" t="s">
        <v>53</v>
      </c>
      <c r="D176" s="10"/>
      <c r="E176" s="10">
        <f t="shared" si="36"/>
        <v>0</v>
      </c>
      <c r="F176" s="10"/>
      <c r="G176" s="10">
        <f t="shared" si="37"/>
        <v>0</v>
      </c>
      <c r="H176" s="10">
        <f t="shared" si="38"/>
        <v>0</v>
      </c>
      <c r="I176" s="10"/>
      <c r="J176" s="51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/>
      <c r="B177" s="8"/>
      <c r="C177" s="54" t="s">
        <v>53</v>
      </c>
      <c r="D177" s="10"/>
      <c r="E177" s="10">
        <f t="shared" ref="E177:E192" si="39">+D177</f>
        <v>0</v>
      </c>
      <c r="F177" s="10"/>
      <c r="G177" s="10">
        <f t="shared" si="37"/>
        <v>0</v>
      </c>
      <c r="H177" s="10">
        <f t="shared" si="38"/>
        <v>0</v>
      </c>
      <c r="I177" s="10"/>
      <c r="J177" s="51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/>
      <c r="B178" s="8"/>
      <c r="C178" s="54" t="s">
        <v>53</v>
      </c>
      <c r="D178" s="10"/>
      <c r="E178" s="10">
        <f t="shared" si="39"/>
        <v>0</v>
      </c>
      <c r="F178" s="10"/>
      <c r="G178" s="10">
        <f t="shared" si="37"/>
        <v>0</v>
      </c>
      <c r="H178" s="10">
        <f t="shared" si="38"/>
        <v>0</v>
      </c>
      <c r="I178" s="10"/>
      <c r="J178" s="51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/>
      <c r="B179" s="8"/>
      <c r="C179" s="54" t="s">
        <v>53</v>
      </c>
      <c r="D179" s="10"/>
      <c r="E179" s="10">
        <f t="shared" si="39"/>
        <v>0</v>
      </c>
      <c r="F179" s="10"/>
      <c r="G179" s="10">
        <f t="shared" si="37"/>
        <v>0</v>
      </c>
      <c r="H179" s="10">
        <f t="shared" si="38"/>
        <v>0</v>
      </c>
      <c r="I179" s="10"/>
      <c r="J179" s="51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/>
      <c r="B180" s="8"/>
      <c r="C180" s="54" t="s">
        <v>53</v>
      </c>
      <c r="D180" s="10"/>
      <c r="E180" s="10">
        <f t="shared" si="39"/>
        <v>0</v>
      </c>
      <c r="F180" s="10"/>
      <c r="G180" s="10">
        <f t="shared" si="37"/>
        <v>0</v>
      </c>
      <c r="H180" s="10">
        <f t="shared" si="38"/>
        <v>0</v>
      </c>
      <c r="I180" s="10"/>
      <c r="J180" s="51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/>
      <c r="B181" s="8"/>
      <c r="C181" s="54" t="s">
        <v>53</v>
      </c>
      <c r="D181" s="10"/>
      <c r="E181" s="10">
        <f t="shared" si="39"/>
        <v>0</v>
      </c>
      <c r="F181" s="10"/>
      <c r="G181" s="10">
        <f t="shared" si="37"/>
        <v>0</v>
      </c>
      <c r="H181" s="10">
        <f t="shared" si="38"/>
        <v>0</v>
      </c>
      <c r="I181" s="10"/>
      <c r="J181" s="51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/>
      <c r="B182" s="8"/>
      <c r="C182" s="54" t="s">
        <v>53</v>
      </c>
      <c r="D182" s="10"/>
      <c r="E182" s="10">
        <f t="shared" si="39"/>
        <v>0</v>
      </c>
      <c r="F182" s="10"/>
      <c r="G182" s="10">
        <f t="shared" si="37"/>
        <v>0</v>
      </c>
      <c r="H182" s="10">
        <f t="shared" si="38"/>
        <v>0</v>
      </c>
      <c r="I182" s="10"/>
      <c r="J182" s="51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/>
      <c r="B183" s="8"/>
      <c r="C183" s="54" t="s">
        <v>53</v>
      </c>
      <c r="D183" s="10"/>
      <c r="E183" s="10">
        <f t="shared" si="39"/>
        <v>0</v>
      </c>
      <c r="F183" s="10"/>
      <c r="G183" s="10">
        <f t="shared" si="37"/>
        <v>0</v>
      </c>
      <c r="H183" s="10">
        <f t="shared" si="38"/>
        <v>0</v>
      </c>
      <c r="I183" s="10"/>
      <c r="J183" s="51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54" t="s">
        <v>53</v>
      </c>
      <c r="D184" s="10"/>
      <c r="E184" s="10">
        <f t="shared" si="39"/>
        <v>0</v>
      </c>
      <c r="F184" s="10"/>
      <c r="G184" s="10">
        <f t="shared" si="37"/>
        <v>0</v>
      </c>
      <c r="H184" s="10">
        <f t="shared" si="38"/>
        <v>0</v>
      </c>
      <c r="I184" s="10"/>
      <c r="J184" s="51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54" t="s">
        <v>53</v>
      </c>
      <c r="D185" s="10"/>
      <c r="E185" s="10">
        <f t="shared" si="39"/>
        <v>0</v>
      </c>
      <c r="F185" s="10"/>
      <c r="G185" s="10">
        <f t="shared" si="37"/>
        <v>0</v>
      </c>
      <c r="H185" s="10">
        <f t="shared" si="38"/>
        <v>0</v>
      </c>
      <c r="I185" s="10"/>
      <c r="J185" s="51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/>
      <c r="B186" s="8"/>
      <c r="C186" s="54" t="s">
        <v>53</v>
      </c>
      <c r="D186" s="10"/>
      <c r="E186" s="10">
        <f t="shared" si="39"/>
        <v>0</v>
      </c>
      <c r="F186" s="10"/>
      <c r="G186" s="10">
        <f t="shared" si="37"/>
        <v>0</v>
      </c>
      <c r="H186" s="10">
        <f t="shared" si="38"/>
        <v>0</v>
      </c>
      <c r="I186" s="10"/>
      <c r="J186" s="51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54" t="s">
        <v>53</v>
      </c>
      <c r="D187" s="10"/>
      <c r="E187" s="10">
        <f t="shared" si="39"/>
        <v>0</v>
      </c>
      <c r="F187" s="10"/>
      <c r="G187" s="10">
        <f t="shared" si="37"/>
        <v>0</v>
      </c>
      <c r="H187" s="10">
        <f t="shared" si="38"/>
        <v>0</v>
      </c>
      <c r="I187" s="10"/>
      <c r="J187" s="51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B188" s="8"/>
      <c r="C188" s="54" t="s">
        <v>53</v>
      </c>
      <c r="D188" s="10"/>
      <c r="E188" s="10">
        <f t="shared" si="39"/>
        <v>0</v>
      </c>
      <c r="F188" s="10"/>
      <c r="G188" s="10">
        <f t="shared" si="37"/>
        <v>0</v>
      </c>
      <c r="H188" s="10">
        <f t="shared" si="38"/>
        <v>0</v>
      </c>
      <c r="I188" s="10"/>
      <c r="J188" s="51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54" t="s">
        <v>53</v>
      </c>
      <c r="D189" s="10"/>
      <c r="E189" s="10">
        <f t="shared" si="39"/>
        <v>0</v>
      </c>
      <c r="F189" s="10"/>
      <c r="G189" s="10">
        <f t="shared" ref="G189:G204" si="40">IF(J189&gt;0,0,F189)</f>
        <v>0</v>
      </c>
      <c r="H189" s="10">
        <f t="shared" ref="H189:H204" si="41">+D189</f>
        <v>0</v>
      </c>
      <c r="I189" s="10"/>
      <c r="J189" s="51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/>
      <c r="B190" s="8"/>
      <c r="C190" s="54" t="s">
        <v>53</v>
      </c>
      <c r="D190" s="10"/>
      <c r="E190" s="10">
        <f t="shared" si="39"/>
        <v>0</v>
      </c>
      <c r="F190" s="10"/>
      <c r="G190" s="10">
        <f t="shared" si="40"/>
        <v>0</v>
      </c>
      <c r="H190" s="10">
        <f t="shared" si="41"/>
        <v>0</v>
      </c>
      <c r="I190" s="10"/>
      <c r="J190" s="51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B191" s="8"/>
      <c r="C191" s="54" t="s">
        <v>53</v>
      </c>
      <c r="D191" s="10"/>
      <c r="E191" s="10">
        <f t="shared" si="39"/>
        <v>0</v>
      </c>
      <c r="F191" s="10"/>
      <c r="G191" s="10">
        <f t="shared" si="40"/>
        <v>0</v>
      </c>
      <c r="H191" s="10">
        <f t="shared" si="41"/>
        <v>0</v>
      </c>
      <c r="I191" s="10"/>
      <c r="J191" s="51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B192" s="8"/>
      <c r="C192" s="54" t="s">
        <v>53</v>
      </c>
      <c r="D192" s="10"/>
      <c r="E192" s="10">
        <f t="shared" si="39"/>
        <v>0</v>
      </c>
      <c r="F192" s="10"/>
      <c r="G192" s="10">
        <f t="shared" si="40"/>
        <v>0</v>
      </c>
      <c r="H192" s="10">
        <f t="shared" si="41"/>
        <v>0</v>
      </c>
      <c r="I192" s="10"/>
      <c r="J192" s="51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54" t="s">
        <v>53</v>
      </c>
      <c r="D193" s="10"/>
      <c r="E193" s="10">
        <f t="shared" ref="E193:E208" si="42">+D193</f>
        <v>0</v>
      </c>
      <c r="F193" s="10"/>
      <c r="G193" s="10">
        <f t="shared" si="40"/>
        <v>0</v>
      </c>
      <c r="H193" s="10">
        <f t="shared" si="41"/>
        <v>0</v>
      </c>
      <c r="I193" s="10"/>
      <c r="J193" s="51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54" t="s">
        <v>53</v>
      </c>
      <c r="D194" s="10"/>
      <c r="E194" s="10">
        <f t="shared" si="42"/>
        <v>0</v>
      </c>
      <c r="F194" s="10"/>
      <c r="G194" s="10">
        <f t="shared" si="40"/>
        <v>0</v>
      </c>
      <c r="H194" s="10">
        <f t="shared" si="41"/>
        <v>0</v>
      </c>
      <c r="I194" s="10"/>
      <c r="J194" s="51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/>
      <c r="B195" s="8"/>
      <c r="C195" s="54" t="s">
        <v>53</v>
      </c>
      <c r="D195" s="10"/>
      <c r="E195" s="10">
        <f t="shared" si="42"/>
        <v>0</v>
      </c>
      <c r="F195" s="10"/>
      <c r="G195" s="10">
        <f t="shared" si="40"/>
        <v>0</v>
      </c>
      <c r="H195" s="10">
        <f t="shared" si="41"/>
        <v>0</v>
      </c>
      <c r="I195" s="10"/>
      <c r="J195" s="51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/>
      <c r="B196" s="8"/>
      <c r="C196" s="54" t="s">
        <v>53</v>
      </c>
      <c r="D196" s="10"/>
      <c r="E196" s="10">
        <f t="shared" si="42"/>
        <v>0</v>
      </c>
      <c r="F196" s="10"/>
      <c r="G196" s="10">
        <f t="shared" si="40"/>
        <v>0</v>
      </c>
      <c r="H196" s="10">
        <f t="shared" si="41"/>
        <v>0</v>
      </c>
      <c r="I196" s="10"/>
      <c r="J196" s="51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54" t="s">
        <v>53</v>
      </c>
      <c r="D197" s="10"/>
      <c r="E197" s="10">
        <f t="shared" si="42"/>
        <v>0</v>
      </c>
      <c r="F197" s="10"/>
      <c r="G197" s="10">
        <f t="shared" si="40"/>
        <v>0</v>
      </c>
      <c r="H197" s="10">
        <f t="shared" si="41"/>
        <v>0</v>
      </c>
      <c r="I197" s="10"/>
      <c r="J197" s="51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54" t="s">
        <v>53</v>
      </c>
      <c r="D198" s="10"/>
      <c r="E198" s="10">
        <f t="shared" si="42"/>
        <v>0</v>
      </c>
      <c r="F198" s="10"/>
      <c r="G198" s="10">
        <f t="shared" si="40"/>
        <v>0</v>
      </c>
      <c r="H198" s="10">
        <f t="shared" si="41"/>
        <v>0</v>
      </c>
      <c r="I198" s="10"/>
      <c r="J198" s="51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8"/>
      <c r="C199" s="54" t="s">
        <v>53</v>
      </c>
      <c r="D199" s="10"/>
      <c r="E199" s="10">
        <f t="shared" si="42"/>
        <v>0</v>
      </c>
      <c r="F199" s="10"/>
      <c r="G199" s="10">
        <f t="shared" si="40"/>
        <v>0</v>
      </c>
      <c r="H199" s="10">
        <f t="shared" si="41"/>
        <v>0</v>
      </c>
      <c r="I199" s="10"/>
      <c r="J199" s="51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54" t="s">
        <v>53</v>
      </c>
      <c r="D200" s="10"/>
      <c r="E200" s="10">
        <f t="shared" si="42"/>
        <v>0</v>
      </c>
      <c r="F200" s="10"/>
      <c r="G200" s="10">
        <f t="shared" si="40"/>
        <v>0</v>
      </c>
      <c r="H200" s="10">
        <f t="shared" si="41"/>
        <v>0</v>
      </c>
      <c r="I200" s="10"/>
      <c r="J200" s="51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8"/>
      <c r="C201" s="54" t="s">
        <v>53</v>
      </c>
      <c r="D201" s="10"/>
      <c r="E201" s="10">
        <f t="shared" si="42"/>
        <v>0</v>
      </c>
      <c r="F201" s="10"/>
      <c r="G201" s="10">
        <f t="shared" si="40"/>
        <v>0</v>
      </c>
      <c r="H201" s="10">
        <f t="shared" si="41"/>
        <v>0</v>
      </c>
      <c r="I201" s="10"/>
      <c r="J201" s="51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54" t="s">
        <v>53</v>
      </c>
      <c r="D202" s="10"/>
      <c r="E202" s="10">
        <f t="shared" si="42"/>
        <v>0</v>
      </c>
      <c r="F202" s="10"/>
      <c r="G202" s="10">
        <f t="shared" si="40"/>
        <v>0</v>
      </c>
      <c r="H202" s="10">
        <f t="shared" si="41"/>
        <v>0</v>
      </c>
      <c r="I202" s="10"/>
      <c r="J202" s="51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54" t="s">
        <v>53</v>
      </c>
      <c r="D203" s="10"/>
      <c r="E203" s="10">
        <f t="shared" si="42"/>
        <v>0</v>
      </c>
      <c r="F203" s="10"/>
      <c r="G203" s="10">
        <f t="shared" si="40"/>
        <v>0</v>
      </c>
      <c r="H203" s="10">
        <f t="shared" si="41"/>
        <v>0</v>
      </c>
      <c r="I203" s="10"/>
      <c r="J203" s="51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54" t="s">
        <v>53</v>
      </c>
      <c r="D204" s="10"/>
      <c r="E204" s="10">
        <f t="shared" si="42"/>
        <v>0</v>
      </c>
      <c r="F204" s="10"/>
      <c r="G204" s="10">
        <f t="shared" si="40"/>
        <v>0</v>
      </c>
      <c r="H204" s="10">
        <f t="shared" si="41"/>
        <v>0</v>
      </c>
      <c r="I204" s="10"/>
      <c r="J204" s="51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54" t="s">
        <v>53</v>
      </c>
      <c r="D205" s="10"/>
      <c r="E205" s="10">
        <f t="shared" si="42"/>
        <v>0</v>
      </c>
      <c r="F205" s="10"/>
      <c r="G205" s="10">
        <f t="shared" ref="G205:G220" si="43">IF(J205&gt;0,0,F205)</f>
        <v>0</v>
      </c>
      <c r="H205" s="10">
        <f t="shared" ref="H205:H220" si="44">+D205</f>
        <v>0</v>
      </c>
      <c r="I205" s="10"/>
      <c r="J205" s="51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54" t="s">
        <v>53</v>
      </c>
      <c r="D206" s="10"/>
      <c r="E206" s="10">
        <f t="shared" si="42"/>
        <v>0</v>
      </c>
      <c r="F206" s="10"/>
      <c r="G206" s="10">
        <f t="shared" si="43"/>
        <v>0</v>
      </c>
      <c r="H206" s="10">
        <f t="shared" si="44"/>
        <v>0</v>
      </c>
      <c r="I206" s="10"/>
      <c r="J206" s="51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54" t="s">
        <v>53</v>
      </c>
      <c r="D207" s="10"/>
      <c r="E207" s="10">
        <f t="shared" si="42"/>
        <v>0</v>
      </c>
      <c r="F207" s="10"/>
      <c r="G207" s="10">
        <f t="shared" si="43"/>
        <v>0</v>
      </c>
      <c r="H207" s="10">
        <f t="shared" si="44"/>
        <v>0</v>
      </c>
      <c r="I207" s="10"/>
      <c r="J207" s="51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54" t="s">
        <v>53</v>
      </c>
      <c r="D208" s="10"/>
      <c r="E208" s="10">
        <f t="shared" si="42"/>
        <v>0</v>
      </c>
      <c r="F208" s="10"/>
      <c r="G208" s="10">
        <f t="shared" si="43"/>
        <v>0</v>
      </c>
      <c r="H208" s="10">
        <f t="shared" si="44"/>
        <v>0</v>
      </c>
      <c r="I208" s="10"/>
      <c r="J208" s="51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54" t="s">
        <v>53</v>
      </c>
      <c r="D209" s="10"/>
      <c r="E209" s="10">
        <f t="shared" ref="E209:E224" si="45">+D209</f>
        <v>0</v>
      </c>
      <c r="F209" s="10"/>
      <c r="G209" s="10">
        <f t="shared" si="43"/>
        <v>0</v>
      </c>
      <c r="H209" s="10">
        <f t="shared" si="44"/>
        <v>0</v>
      </c>
      <c r="I209" s="10"/>
      <c r="J209" s="51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54" t="s">
        <v>53</v>
      </c>
      <c r="D210" s="10"/>
      <c r="E210" s="10">
        <f t="shared" si="45"/>
        <v>0</v>
      </c>
      <c r="F210" s="10"/>
      <c r="G210" s="10">
        <f t="shared" si="43"/>
        <v>0</v>
      </c>
      <c r="H210" s="10">
        <f t="shared" si="44"/>
        <v>0</v>
      </c>
      <c r="I210" s="10"/>
      <c r="J210" s="51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54" t="s">
        <v>53</v>
      </c>
      <c r="D211" s="10"/>
      <c r="E211" s="10">
        <f t="shared" si="45"/>
        <v>0</v>
      </c>
      <c r="F211" s="10"/>
      <c r="G211" s="10">
        <f t="shared" si="43"/>
        <v>0</v>
      </c>
      <c r="H211" s="10">
        <f t="shared" si="44"/>
        <v>0</v>
      </c>
      <c r="I211" s="10"/>
      <c r="J211" s="51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54" t="s">
        <v>53</v>
      </c>
      <c r="D212" s="10"/>
      <c r="E212" s="10">
        <f t="shared" si="45"/>
        <v>0</v>
      </c>
      <c r="F212" s="10"/>
      <c r="G212" s="10">
        <f t="shared" si="43"/>
        <v>0</v>
      </c>
      <c r="H212" s="10">
        <f t="shared" si="44"/>
        <v>0</v>
      </c>
      <c r="I212" s="10"/>
      <c r="J212" s="51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54" t="s">
        <v>53</v>
      </c>
      <c r="D213" s="10"/>
      <c r="E213" s="10">
        <f t="shared" si="45"/>
        <v>0</v>
      </c>
      <c r="F213" s="10"/>
      <c r="G213" s="10">
        <f t="shared" si="43"/>
        <v>0</v>
      </c>
      <c r="H213" s="10">
        <f t="shared" si="44"/>
        <v>0</v>
      </c>
      <c r="I213" s="10"/>
      <c r="J213" s="51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54" t="s">
        <v>53</v>
      </c>
      <c r="D214" s="10"/>
      <c r="E214" s="10">
        <f t="shared" si="45"/>
        <v>0</v>
      </c>
      <c r="F214" s="10"/>
      <c r="G214" s="10">
        <f t="shared" si="43"/>
        <v>0</v>
      </c>
      <c r="H214" s="10">
        <f t="shared" si="44"/>
        <v>0</v>
      </c>
      <c r="I214" s="10"/>
      <c r="J214" s="51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54" t="s">
        <v>53</v>
      </c>
      <c r="D215" s="10"/>
      <c r="E215" s="10">
        <f t="shared" si="45"/>
        <v>0</v>
      </c>
      <c r="F215" s="10"/>
      <c r="G215" s="10">
        <f t="shared" si="43"/>
        <v>0</v>
      </c>
      <c r="H215" s="10">
        <f t="shared" si="44"/>
        <v>0</v>
      </c>
      <c r="I215" s="10"/>
      <c r="J215" s="51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54" t="s">
        <v>53</v>
      </c>
      <c r="D216" s="10"/>
      <c r="E216" s="10">
        <f t="shared" si="45"/>
        <v>0</v>
      </c>
      <c r="F216" s="10"/>
      <c r="G216" s="10">
        <f t="shared" si="43"/>
        <v>0</v>
      </c>
      <c r="H216" s="10">
        <f t="shared" si="44"/>
        <v>0</v>
      </c>
      <c r="I216" s="10"/>
      <c r="J216" s="51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54" t="s">
        <v>53</v>
      </c>
      <c r="D217" s="10"/>
      <c r="E217" s="10">
        <f t="shared" si="45"/>
        <v>0</v>
      </c>
      <c r="F217" s="10"/>
      <c r="G217" s="10">
        <f t="shared" si="43"/>
        <v>0</v>
      </c>
      <c r="H217" s="10">
        <f t="shared" si="44"/>
        <v>0</v>
      </c>
      <c r="I217" s="10"/>
      <c r="J217" s="51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54" t="s">
        <v>53</v>
      </c>
      <c r="D218" s="10"/>
      <c r="E218" s="10">
        <f t="shared" si="45"/>
        <v>0</v>
      </c>
      <c r="F218" s="10"/>
      <c r="G218" s="10">
        <f t="shared" si="43"/>
        <v>0</v>
      </c>
      <c r="H218" s="10">
        <f t="shared" si="44"/>
        <v>0</v>
      </c>
      <c r="I218" s="10"/>
      <c r="J218" s="51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54" t="s">
        <v>53</v>
      </c>
      <c r="D219" s="10"/>
      <c r="E219" s="10">
        <f t="shared" si="45"/>
        <v>0</v>
      </c>
      <c r="F219" s="10"/>
      <c r="G219" s="10">
        <f t="shared" si="43"/>
        <v>0</v>
      </c>
      <c r="H219" s="10">
        <f t="shared" si="44"/>
        <v>0</v>
      </c>
      <c r="I219" s="10"/>
      <c r="J219" s="51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54" t="s">
        <v>53</v>
      </c>
      <c r="D220" s="10"/>
      <c r="E220" s="10">
        <f t="shared" si="45"/>
        <v>0</v>
      </c>
      <c r="F220" s="10"/>
      <c r="G220" s="10">
        <f t="shared" si="43"/>
        <v>0</v>
      </c>
      <c r="H220" s="10">
        <f t="shared" si="44"/>
        <v>0</v>
      </c>
      <c r="I220" s="10"/>
      <c r="J220" s="51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54" t="s">
        <v>53</v>
      </c>
      <c r="D221" s="10"/>
      <c r="E221" s="10">
        <f t="shared" si="45"/>
        <v>0</v>
      </c>
      <c r="F221" s="10"/>
      <c r="G221" s="10">
        <f t="shared" ref="G221:G234" si="46">IF(J221&gt;0,0,F221)</f>
        <v>0</v>
      </c>
      <c r="H221" s="10">
        <f t="shared" ref="H221:H234" si="47">+D221</f>
        <v>0</v>
      </c>
      <c r="I221" s="10"/>
      <c r="J221" s="51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54" t="s">
        <v>53</v>
      </c>
      <c r="D222" s="10"/>
      <c r="E222" s="10">
        <f t="shared" si="45"/>
        <v>0</v>
      </c>
      <c r="F222" s="10"/>
      <c r="G222" s="10">
        <f t="shared" si="46"/>
        <v>0</v>
      </c>
      <c r="H222" s="10">
        <f t="shared" si="47"/>
        <v>0</v>
      </c>
      <c r="I222" s="10"/>
      <c r="J222" s="51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54" t="s">
        <v>53</v>
      </c>
      <c r="D223" s="10"/>
      <c r="E223" s="10">
        <f t="shared" si="45"/>
        <v>0</v>
      </c>
      <c r="F223" s="10"/>
      <c r="G223" s="10">
        <f t="shared" si="46"/>
        <v>0</v>
      </c>
      <c r="H223" s="10">
        <f t="shared" si="47"/>
        <v>0</v>
      </c>
      <c r="I223" s="10"/>
      <c r="J223" s="51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54" t="s">
        <v>53</v>
      </c>
      <c r="D224" s="10"/>
      <c r="E224" s="10">
        <f t="shared" si="45"/>
        <v>0</v>
      </c>
      <c r="F224" s="10"/>
      <c r="G224" s="10">
        <f t="shared" si="46"/>
        <v>0</v>
      </c>
      <c r="H224" s="10">
        <f t="shared" si="47"/>
        <v>0</v>
      </c>
      <c r="I224" s="10"/>
      <c r="J224" s="51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54" t="s">
        <v>53</v>
      </c>
      <c r="D225" s="10"/>
      <c r="E225" s="10">
        <f t="shared" ref="E225:E234" si="48">+D225</f>
        <v>0</v>
      </c>
      <c r="F225" s="10"/>
      <c r="G225" s="10">
        <f t="shared" si="46"/>
        <v>0</v>
      </c>
      <c r="H225" s="10">
        <f t="shared" si="47"/>
        <v>0</v>
      </c>
      <c r="I225" s="10"/>
      <c r="J225" s="51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54" t="s">
        <v>53</v>
      </c>
      <c r="D226" s="10"/>
      <c r="E226" s="10">
        <f t="shared" si="48"/>
        <v>0</v>
      </c>
      <c r="F226" s="10"/>
      <c r="G226" s="10">
        <f t="shared" si="46"/>
        <v>0</v>
      </c>
      <c r="H226" s="10">
        <f t="shared" si="47"/>
        <v>0</v>
      </c>
      <c r="I226" s="10"/>
      <c r="J226" s="51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54" t="s">
        <v>53</v>
      </c>
      <c r="D227" s="10"/>
      <c r="E227" s="10">
        <f t="shared" si="48"/>
        <v>0</v>
      </c>
      <c r="F227" s="10"/>
      <c r="G227" s="10">
        <f t="shared" si="46"/>
        <v>0</v>
      </c>
      <c r="H227" s="10">
        <f t="shared" si="47"/>
        <v>0</v>
      </c>
      <c r="I227" s="10"/>
      <c r="J227" s="51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54" t="s">
        <v>53</v>
      </c>
      <c r="D228" s="10"/>
      <c r="E228" s="10">
        <f t="shared" si="48"/>
        <v>0</v>
      </c>
      <c r="F228" s="10"/>
      <c r="G228" s="10">
        <f t="shared" si="46"/>
        <v>0</v>
      </c>
      <c r="H228" s="10">
        <f t="shared" si="47"/>
        <v>0</v>
      </c>
      <c r="I228" s="10"/>
      <c r="J228" s="51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54" t="s">
        <v>53</v>
      </c>
      <c r="D229" s="10"/>
      <c r="E229" s="10">
        <f t="shared" si="48"/>
        <v>0</v>
      </c>
      <c r="F229" s="10"/>
      <c r="G229" s="10">
        <f t="shared" si="46"/>
        <v>0</v>
      </c>
      <c r="H229" s="10">
        <f t="shared" si="47"/>
        <v>0</v>
      </c>
      <c r="I229" s="10"/>
      <c r="J229" s="51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54" t="s">
        <v>53</v>
      </c>
      <c r="D230" s="10"/>
      <c r="E230" s="10">
        <f t="shared" si="48"/>
        <v>0</v>
      </c>
      <c r="F230" s="10"/>
      <c r="G230" s="10">
        <f t="shared" si="46"/>
        <v>0</v>
      </c>
      <c r="H230" s="10">
        <f t="shared" si="47"/>
        <v>0</v>
      </c>
      <c r="I230" s="10"/>
      <c r="J230" s="51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54" t="s">
        <v>53</v>
      </c>
      <c r="D231" s="10"/>
      <c r="E231" s="10">
        <f t="shared" si="48"/>
        <v>0</v>
      </c>
      <c r="F231" s="10"/>
      <c r="G231" s="10">
        <f t="shared" si="46"/>
        <v>0</v>
      </c>
      <c r="H231" s="10">
        <f t="shared" si="47"/>
        <v>0</v>
      </c>
      <c r="I231" s="10"/>
      <c r="J231" s="51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54" t="s">
        <v>53</v>
      </c>
      <c r="D232" s="10"/>
      <c r="E232" s="10">
        <f t="shared" si="48"/>
        <v>0</v>
      </c>
      <c r="F232" s="10"/>
      <c r="G232" s="10">
        <f t="shared" si="46"/>
        <v>0</v>
      </c>
      <c r="H232" s="10">
        <f t="shared" si="47"/>
        <v>0</v>
      </c>
      <c r="I232" s="10"/>
      <c r="J232" s="51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54" t="s">
        <v>53</v>
      </c>
      <c r="D233" s="10"/>
      <c r="E233" s="10">
        <f t="shared" si="48"/>
        <v>0</v>
      </c>
      <c r="F233" s="10"/>
      <c r="G233" s="10">
        <f t="shared" si="46"/>
        <v>0</v>
      </c>
      <c r="H233" s="10">
        <f t="shared" si="47"/>
        <v>0</v>
      </c>
      <c r="I233" s="10"/>
      <c r="J233" s="51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54" t="s">
        <v>53</v>
      </c>
      <c r="D234" s="10"/>
      <c r="E234" s="10">
        <f t="shared" si="48"/>
        <v>0</v>
      </c>
      <c r="F234" s="10"/>
      <c r="G234" s="10">
        <f t="shared" si="46"/>
        <v>0</v>
      </c>
      <c r="H234" s="10">
        <f t="shared" si="47"/>
        <v>0</v>
      </c>
      <c r="I234" s="10"/>
      <c r="J234" s="51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54" t="s">
        <v>53</v>
      </c>
      <c r="D235" s="10"/>
      <c r="E235" s="10">
        <f>+D235</f>
        <v>0</v>
      </c>
      <c r="F235" s="10"/>
      <c r="G235" s="10">
        <f>IF(J235&gt;0,0,F235)</f>
        <v>0</v>
      </c>
      <c r="H235" s="10">
        <f>+D235</f>
        <v>0</v>
      </c>
      <c r="I235" s="10"/>
      <c r="J235" s="51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</sheetData>
  <sheetProtection password="CEE1" sheet="1"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6" t="s">
        <v>0</v>
      </c>
    </row>
    <row r="4" spans="2:17" ht="15.6" x14ac:dyDescent="0.3">
      <c r="B4"/>
      <c r="C4" s="16" t="e">
        <f>+PROJECT!#REF!</f>
        <v>#REF!</v>
      </c>
    </row>
    <row r="5" spans="2:17" ht="15.6" x14ac:dyDescent="0.3">
      <c r="B5"/>
      <c r="C5" s="37" t="s">
        <v>17</v>
      </c>
      <c r="D5" s="1">
        <f>+PROJECT!D6</f>
        <v>20417810</v>
      </c>
      <c r="E5"/>
    </row>
    <row r="6" spans="2:17" ht="15.6" x14ac:dyDescent="0.3">
      <c r="B6"/>
      <c r="C6" s="16" t="s">
        <v>18</v>
      </c>
      <c r="E6" s="38"/>
    </row>
    <row r="9" spans="2:17" x14ac:dyDescent="0.25">
      <c r="B9" s="39" t="s">
        <v>19</v>
      </c>
      <c r="C9" s="1" t="s">
        <v>20</v>
      </c>
    </row>
    <row r="10" spans="2:17" x14ac:dyDescent="0.25">
      <c r="B10" s="18"/>
      <c r="G10" s="19" t="s">
        <v>21</v>
      </c>
      <c r="H10" s="19"/>
    </row>
    <row r="11" spans="2:17" x14ac:dyDescent="0.25">
      <c r="B11" s="18"/>
      <c r="G11" s="19" t="s">
        <v>21</v>
      </c>
    </row>
    <row r="12" spans="2:17" x14ac:dyDescent="0.25">
      <c r="B12" s="18"/>
      <c r="G12" s="19" t="s">
        <v>21</v>
      </c>
    </row>
    <row r="13" spans="2:17" x14ac:dyDescent="0.25">
      <c r="B13" s="18"/>
      <c r="G13" s="19" t="s">
        <v>21</v>
      </c>
    </row>
    <row r="14" spans="2:17" x14ac:dyDescent="0.25">
      <c r="B14" s="18"/>
      <c r="G14" s="19" t="s">
        <v>21</v>
      </c>
    </row>
    <row r="15" spans="2:17" x14ac:dyDescent="0.25">
      <c r="G15" s="19"/>
      <c r="H15" s="19"/>
    </row>
    <row r="16" spans="2:17" x14ac:dyDescent="0.25">
      <c r="B16" s="16" t="s">
        <v>22</v>
      </c>
      <c r="C16" s="22"/>
      <c r="D16" s="22"/>
      <c r="E16" s="22"/>
      <c r="F16" s="22"/>
      <c r="G16" s="23"/>
      <c r="H16" s="23">
        <f>SUM(G10:G15)</f>
        <v>0</v>
      </c>
      <c r="Q16" s="20">
        <f>4619526.06-145100-35000-4000-367.35-1726.55</f>
        <v>4433332.16</v>
      </c>
    </row>
    <row r="17" spans="2:17" x14ac:dyDescent="0.25">
      <c r="Q17" s="20">
        <f>11378865.94+35000+4000+367.35+1726.55</f>
        <v>11419959.84</v>
      </c>
    </row>
    <row r="18" spans="2:17" x14ac:dyDescent="0.25">
      <c r="B18" s="17" t="s">
        <v>23</v>
      </c>
      <c r="C18" s="22"/>
      <c r="D18" s="22"/>
      <c r="E18" s="22"/>
      <c r="F18" s="22"/>
      <c r="G18" s="24" t="s">
        <v>24</v>
      </c>
      <c r="H18" s="25" t="s">
        <v>25</v>
      </c>
      <c r="Q18" s="20">
        <f>Q16+Q17</f>
        <v>15853292</v>
      </c>
    </row>
    <row r="19" spans="2:17" x14ac:dyDescent="0.25">
      <c r="B19" s="17" t="s">
        <v>26</v>
      </c>
      <c r="G19" s="19"/>
      <c r="I19" s="20"/>
      <c r="Q19" s="20">
        <f>15998392-145100</f>
        <v>15853292</v>
      </c>
    </row>
    <row r="20" spans="2:17" x14ac:dyDescent="0.25">
      <c r="B20" s="18" t="s">
        <v>27</v>
      </c>
      <c r="G20" s="19" t="s">
        <v>21</v>
      </c>
      <c r="H20" s="19"/>
      <c r="I20" s="20"/>
    </row>
    <row r="21" spans="2:17" x14ac:dyDescent="0.25">
      <c r="B21" s="18" t="s">
        <v>28</v>
      </c>
      <c r="G21" s="19" t="s">
        <v>21</v>
      </c>
      <c r="H21" s="19"/>
      <c r="I21" s="20"/>
    </row>
    <row r="22" spans="2:17" x14ac:dyDescent="0.25">
      <c r="B22" s="18" t="s">
        <v>28</v>
      </c>
      <c r="G22" s="19" t="s">
        <v>21</v>
      </c>
      <c r="H22" s="19"/>
      <c r="I22" s="20"/>
    </row>
    <row r="23" spans="2:17" x14ac:dyDescent="0.25">
      <c r="B23" s="18"/>
      <c r="H23" s="19"/>
      <c r="I23" s="20"/>
    </row>
    <row r="24" spans="2:17" x14ac:dyDescent="0.25">
      <c r="B24" s="41" t="s">
        <v>29</v>
      </c>
      <c r="G24" s="19" t="s">
        <v>21</v>
      </c>
      <c r="H24" s="19"/>
      <c r="I24" s="20"/>
    </row>
    <row r="25" spans="2:17" x14ac:dyDescent="0.25">
      <c r="B25" s="41" t="s">
        <v>29</v>
      </c>
      <c r="G25" s="19" t="s">
        <v>21</v>
      </c>
    </row>
    <row r="26" spans="2:17" x14ac:dyDescent="0.25">
      <c r="B26" s="18" t="s">
        <v>30</v>
      </c>
      <c r="H26" s="19" t="s">
        <v>21</v>
      </c>
      <c r="I26" s="20"/>
    </row>
    <row r="27" spans="2:17" x14ac:dyDescent="0.25">
      <c r="B27" s="18" t="s">
        <v>31</v>
      </c>
      <c r="H27" s="19" t="s">
        <v>21</v>
      </c>
      <c r="I27" s="20"/>
    </row>
    <row r="28" spans="2:17" x14ac:dyDescent="0.25">
      <c r="B28" s="18" t="s">
        <v>32</v>
      </c>
      <c r="H28" s="19" t="s">
        <v>21</v>
      </c>
      <c r="I28" s="20"/>
    </row>
    <row r="29" spans="2:17" x14ac:dyDescent="0.25">
      <c r="B29" s="18" t="s">
        <v>33</v>
      </c>
      <c r="H29" s="19" t="s">
        <v>21</v>
      </c>
      <c r="I29" s="20"/>
    </row>
    <row r="30" spans="2:17" x14ac:dyDescent="0.25">
      <c r="B30" s="18" t="s">
        <v>34</v>
      </c>
      <c r="H30" s="19" t="s">
        <v>21</v>
      </c>
    </row>
    <row r="31" spans="2:17" x14ac:dyDescent="0.25">
      <c r="B31" s="18" t="s">
        <v>35</v>
      </c>
      <c r="H31" s="19" t="s">
        <v>21</v>
      </c>
      <c r="I31" s="20"/>
    </row>
    <row r="32" spans="2:17" x14ac:dyDescent="0.25">
      <c r="H32" s="19"/>
      <c r="I32" s="20"/>
    </row>
    <row r="33" spans="2:10" x14ac:dyDescent="0.25">
      <c r="B33" s="17" t="s">
        <v>36</v>
      </c>
      <c r="G33" s="19" t="s">
        <v>21</v>
      </c>
      <c r="H33" s="19"/>
      <c r="I33" s="20"/>
      <c r="J33" s="19"/>
    </row>
    <row r="34" spans="2:10" x14ac:dyDescent="0.25">
      <c r="B34" s="18"/>
      <c r="H34" s="19" t="s">
        <v>21</v>
      </c>
      <c r="I34" s="20"/>
    </row>
    <row r="35" spans="2:10" x14ac:dyDescent="0.25">
      <c r="B35" s="18"/>
      <c r="H35" s="19" t="s">
        <v>21</v>
      </c>
      <c r="I35" s="20"/>
      <c r="J35" s="26"/>
    </row>
    <row r="36" spans="2:10" x14ac:dyDescent="0.25">
      <c r="H36" s="19"/>
      <c r="I36" s="20"/>
      <c r="J36" s="19"/>
    </row>
    <row r="37" spans="2:10" x14ac:dyDescent="0.25">
      <c r="B37" s="17" t="s">
        <v>37</v>
      </c>
      <c r="C37" s="22"/>
      <c r="D37" s="22"/>
      <c r="E37" s="22"/>
      <c r="F37" s="22"/>
      <c r="G37" s="19" t="s">
        <v>21</v>
      </c>
      <c r="H37" s="19"/>
      <c r="I37" s="27"/>
    </row>
    <row r="38" spans="2:10" x14ac:dyDescent="0.25">
      <c r="B38" s="40"/>
      <c r="H38" s="19" t="s">
        <v>21</v>
      </c>
      <c r="I38" s="20"/>
    </row>
    <row r="39" spans="2:10" x14ac:dyDescent="0.25">
      <c r="I39" s="20"/>
    </row>
    <row r="40" spans="2:10" x14ac:dyDescent="0.25">
      <c r="B40" s="17" t="s">
        <v>38</v>
      </c>
      <c r="H40" s="19"/>
      <c r="I40" s="20"/>
    </row>
    <row r="41" spans="2:10" x14ac:dyDescent="0.25">
      <c r="H41" s="19"/>
      <c r="I41" s="20"/>
    </row>
    <row r="42" spans="2:10" x14ac:dyDescent="0.25">
      <c r="B42" s="17" t="s">
        <v>39</v>
      </c>
      <c r="G42" s="19" t="s">
        <v>21</v>
      </c>
      <c r="H42" s="19" t="s">
        <v>21</v>
      </c>
      <c r="I42" s="20"/>
    </row>
    <row r="43" spans="2:10" x14ac:dyDescent="0.25">
      <c r="B43" s="18"/>
      <c r="G43" s="19"/>
      <c r="H43" s="19" t="s">
        <v>21</v>
      </c>
      <c r="I43" s="20"/>
    </row>
    <row r="44" spans="2:10" x14ac:dyDescent="0.25">
      <c r="B44" s="17"/>
      <c r="G44" s="19"/>
      <c r="H44" s="19"/>
      <c r="I44" s="20"/>
    </row>
    <row r="45" spans="2:10" x14ac:dyDescent="0.25">
      <c r="B45" s="17"/>
      <c r="G45" s="19"/>
      <c r="H45" s="19"/>
      <c r="I45" s="20"/>
    </row>
    <row r="46" spans="2:10" x14ac:dyDescent="0.25">
      <c r="B46" s="16" t="s">
        <v>40</v>
      </c>
      <c r="G46" s="19" t="s">
        <v>21</v>
      </c>
      <c r="H46" s="19" t="s">
        <v>21</v>
      </c>
      <c r="I46" s="20"/>
    </row>
    <row r="47" spans="2:10" x14ac:dyDescent="0.25">
      <c r="B47" s="16"/>
      <c r="G47" s="19"/>
      <c r="H47" s="19"/>
      <c r="I47" s="20"/>
    </row>
    <row r="48" spans="2:10" x14ac:dyDescent="0.25">
      <c r="B48" s="42" t="s">
        <v>41</v>
      </c>
      <c r="G48" s="19" t="s">
        <v>21</v>
      </c>
      <c r="H48" s="19" t="s">
        <v>21</v>
      </c>
      <c r="I48" s="20"/>
    </row>
    <row r="49" spans="2:9" x14ac:dyDescent="0.25">
      <c r="B49" s="16"/>
      <c r="G49" s="19"/>
      <c r="H49" s="19"/>
      <c r="I49" s="20"/>
    </row>
    <row r="50" spans="2:9" x14ac:dyDescent="0.25">
      <c r="B50" s="17" t="s">
        <v>42</v>
      </c>
      <c r="G50" s="19" t="s">
        <v>21</v>
      </c>
      <c r="H50" s="19"/>
      <c r="I50" s="20"/>
    </row>
    <row r="51" spans="2:9" x14ac:dyDescent="0.25">
      <c r="B51" s="28"/>
      <c r="C51" s="28"/>
      <c r="D51" s="28"/>
      <c r="E51" s="28"/>
      <c r="F51" s="28"/>
      <c r="G51" s="28"/>
      <c r="H51" s="21"/>
      <c r="I51" s="20"/>
    </row>
    <row r="52" spans="2:9" x14ac:dyDescent="0.25">
      <c r="B52" s="29" t="s">
        <v>43</v>
      </c>
      <c r="C52" s="30"/>
      <c r="D52" s="30"/>
      <c r="E52" s="30"/>
      <c r="F52" s="30"/>
      <c r="G52" s="31">
        <f>SUM(G19:G51)</f>
        <v>0</v>
      </c>
      <c r="H52" s="31">
        <f>SUM(H19:H51)</f>
        <v>0</v>
      </c>
      <c r="I52" s="28"/>
    </row>
    <row r="53" spans="2:9" ht="13.8" thickBot="1" x14ac:dyDescent="0.3">
      <c r="B53" s="32" t="s">
        <v>44</v>
      </c>
      <c r="C53" s="33"/>
      <c r="D53" s="33"/>
      <c r="E53" s="33"/>
      <c r="F53" s="33"/>
      <c r="G53" s="34"/>
      <c r="H53" s="35">
        <f>H16-H52</f>
        <v>0</v>
      </c>
      <c r="I53" s="36"/>
    </row>
    <row r="54" spans="2:9" ht="13.8" thickTop="1" x14ac:dyDescent="0.25">
      <c r="G54" s="19"/>
      <c r="H54" s="1" t="s">
        <v>45</v>
      </c>
    </row>
    <row r="55" spans="2:9" x14ac:dyDescent="0.25">
      <c r="G55" s="19"/>
      <c r="H55" s="19"/>
      <c r="I55" s="20"/>
    </row>
    <row r="56" spans="2:9" x14ac:dyDescent="0.25">
      <c r="G56" s="19"/>
      <c r="H56" s="19"/>
      <c r="I56" s="20"/>
    </row>
    <row r="57" spans="2:9" x14ac:dyDescent="0.25">
      <c r="G57" s="19"/>
      <c r="H57" s="19"/>
      <c r="I57" s="20"/>
    </row>
    <row r="58" spans="2:9" x14ac:dyDescent="0.25">
      <c r="G58" s="19"/>
      <c r="H58" s="19"/>
      <c r="I58" s="20"/>
    </row>
    <row r="59" spans="2:9" x14ac:dyDescent="0.25">
      <c r="G59" s="19"/>
      <c r="H59" s="19"/>
      <c r="I59" s="20"/>
    </row>
    <row r="60" spans="2:9" x14ac:dyDescent="0.25">
      <c r="G60" s="19"/>
      <c r="H60" s="19"/>
      <c r="I60" s="20"/>
    </row>
    <row r="61" spans="2:9" x14ac:dyDescent="0.25">
      <c r="G61" s="19"/>
      <c r="H61" s="19"/>
      <c r="I61" s="20"/>
    </row>
    <row r="62" spans="2:9" x14ac:dyDescent="0.25">
      <c r="G62" s="19"/>
      <c r="H62" s="19"/>
      <c r="I62" s="20"/>
    </row>
    <row r="63" spans="2:9" x14ac:dyDescent="0.25">
      <c r="G63" s="19"/>
      <c r="H63" s="19"/>
      <c r="I63" s="20"/>
    </row>
    <row r="64" spans="2:9" x14ac:dyDescent="0.25">
      <c r="G64" s="19"/>
      <c r="H64" s="19"/>
      <c r="I64" s="20"/>
    </row>
    <row r="65" spans="7:9" x14ac:dyDescent="0.25">
      <c r="G65" s="19"/>
      <c r="H65" s="19"/>
      <c r="I65" s="20"/>
    </row>
    <row r="66" spans="7:9" x14ac:dyDescent="0.25">
      <c r="G66" s="19"/>
      <c r="H66" s="19"/>
      <c r="I66" s="20"/>
    </row>
    <row r="67" spans="7:9" x14ac:dyDescent="0.25">
      <c r="G67" s="19"/>
      <c r="H67" s="19"/>
      <c r="I67" s="20"/>
    </row>
    <row r="68" spans="7:9" x14ac:dyDescent="0.25">
      <c r="G68" s="19"/>
      <c r="H68" s="19"/>
      <c r="I68" s="20"/>
    </row>
    <row r="69" spans="7:9" x14ac:dyDescent="0.25">
      <c r="G69" s="19"/>
      <c r="H69" s="19"/>
      <c r="I69" s="20"/>
    </row>
    <row r="70" spans="7:9" x14ac:dyDescent="0.25">
      <c r="G70" s="19"/>
      <c r="H70" s="19"/>
      <c r="I70" s="20"/>
    </row>
    <row r="71" spans="7:9" x14ac:dyDescent="0.25">
      <c r="G71" s="19"/>
      <c r="H71" s="19"/>
      <c r="I71" s="20"/>
    </row>
    <row r="72" spans="7:9" x14ac:dyDescent="0.25">
      <c r="G72" s="19"/>
      <c r="H72" s="19"/>
      <c r="I72" s="20"/>
    </row>
    <row r="73" spans="7:9" x14ac:dyDescent="0.25">
      <c r="H73" s="19"/>
      <c r="I73" s="20"/>
    </row>
    <row r="74" spans="7:9" x14ac:dyDescent="0.25">
      <c r="H74" s="19"/>
      <c r="I74" s="20"/>
    </row>
    <row r="75" spans="7:9" x14ac:dyDescent="0.25">
      <c r="H75" s="19"/>
      <c r="I75" s="20"/>
    </row>
    <row r="76" spans="7:9" x14ac:dyDescent="0.25">
      <c r="H76" s="19"/>
      <c r="I76" s="20"/>
    </row>
    <row r="77" spans="7:9" x14ac:dyDescent="0.25">
      <c r="H77" s="19"/>
      <c r="I77" s="20"/>
    </row>
    <row r="78" spans="7:9" x14ac:dyDescent="0.25">
      <c r="H78" s="19"/>
      <c r="I78" s="20"/>
    </row>
    <row r="79" spans="7:9" x14ac:dyDescent="0.25">
      <c r="H79" s="19"/>
      <c r="I79" s="20"/>
    </row>
    <row r="80" spans="7:9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2026-07-16T15:30:24Z</dcterms:modified>
</cp:coreProperties>
</file>