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69B11397-B132-4561-94AB-8817E1F3D0AE}" xr6:coauthVersionLast="47" xr6:coauthVersionMax="47" xr10:uidLastSave="{00000000-0000-0000-0000-000000000000}"/>
  <bookViews>
    <workbookView xWindow="25695" yWindow="0" windowWidth="26010" windowHeight="20985" xr2:uid="{00000000-000D-0000-FFFF-FFFF00000000}"/>
  </bookViews>
  <sheets>
    <sheet name="PROJECT" sheetId="1" r:id="rId1"/>
    <sheet name="Closeout%" sheetId="7" r:id="rId2"/>
    <sheet name="BUDGET" sheetId="2" r:id="rId3"/>
    <sheet name="NOTES" sheetId="3" r:id="rId4"/>
    <sheet name="DATA" sheetId="4" r:id="rId5"/>
  </sheets>
  <definedNames>
    <definedName name="_Order1" hidden="1">255</definedName>
    <definedName name="_Order2" hidden="1">255</definedName>
    <definedName name="_xlnm.Print_Area" localSheetId="2">BUDGET!$B$1:$I$54</definedName>
    <definedName name="_xlnm.Print_Area" localSheetId="4">DATA!#REF!</definedName>
    <definedName name="_xlnm.Print_Area" localSheetId="0">PROJECT!$A$13:$K$29</definedName>
    <definedName name="Print_Area_MI" localSheetId="4">DATA!#REF!</definedName>
    <definedName name="_xlnm.Print_Titles" localSheetId="0">PROJECT!$2:$12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17" i="1" l="1"/>
  <c r="H416" i="1"/>
  <c r="H415" i="1"/>
  <c r="H414" i="1"/>
  <c r="H413" i="1"/>
  <c r="H412" i="1"/>
  <c r="H411" i="1"/>
  <c r="H410" i="1"/>
  <c r="H409" i="1"/>
  <c r="H408" i="1"/>
  <c r="H407" i="1"/>
  <c r="E410" i="1" l="1"/>
  <c r="B5" i="7"/>
  <c r="D5" i="7"/>
  <c r="C6" i="7"/>
  <c r="C5" i="7"/>
  <c r="D11" i="7"/>
  <c r="D8" i="7"/>
  <c r="E7" i="7"/>
  <c r="E6" i="7"/>
  <c r="B6" i="7"/>
  <c r="E417" i="1"/>
  <c r="E416" i="1"/>
  <c r="E415" i="1"/>
  <c r="E414" i="1"/>
  <c r="E413" i="1"/>
  <c r="E412" i="1"/>
  <c r="E411" i="1"/>
  <c r="E409" i="1"/>
  <c r="E408" i="1"/>
  <c r="E407" i="1"/>
  <c r="G417" i="1"/>
  <c r="G416" i="1"/>
  <c r="G415" i="1"/>
  <c r="G414" i="1"/>
  <c r="G413" i="1"/>
  <c r="G412" i="1"/>
  <c r="G408" i="1"/>
  <c r="L11" i="1"/>
  <c r="M11" i="1"/>
  <c r="H110" i="1"/>
  <c r="E110" i="1"/>
  <c r="C8" i="7" l="1"/>
  <c r="G407" i="1"/>
  <c r="G409" i="1"/>
  <c r="G410" i="1"/>
  <c r="G411" i="1"/>
  <c r="B8" i="7" l="1"/>
  <c r="E5" i="7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361" i="1"/>
  <c r="H362" i="1"/>
  <c r="H363" i="1"/>
  <c r="H364" i="1"/>
  <c r="H365" i="1"/>
  <c r="H366" i="1"/>
  <c r="H367" i="1"/>
  <c r="H368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34" i="1"/>
  <c r="H335" i="1"/>
  <c r="H336" i="1"/>
  <c r="H337" i="1"/>
  <c r="H338" i="1"/>
  <c r="H339" i="1"/>
  <c r="N58" i="2"/>
  <c r="M56" i="2"/>
  <c r="L56" i="2"/>
  <c r="O56" i="2"/>
  <c r="P56" i="2"/>
  <c r="P57" i="2"/>
  <c r="M55" i="2"/>
  <c r="L55" i="2"/>
  <c r="P55" i="2" s="1"/>
  <c r="L54" i="2"/>
  <c r="M54" i="2"/>
  <c r="M53" i="2"/>
  <c r="L53" i="2"/>
  <c r="M52" i="2" l="1"/>
  <c r="L52" i="2"/>
  <c r="M51" i="2"/>
  <c r="P53" i="2"/>
  <c r="P54" i="2"/>
  <c r="L51" i="2"/>
  <c r="P51" i="2" s="1"/>
  <c r="M49" i="2"/>
  <c r="L49" i="2"/>
  <c r="P52" i="2" l="1"/>
  <c r="I11" i="1" l="1"/>
  <c r="E358" i="1" l="1"/>
  <c r="G358" i="1"/>
  <c r="E406" i="1" l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G406" i="1"/>
  <c r="G403" i="1"/>
  <c r="G402" i="1"/>
  <c r="G401" i="1"/>
  <c r="G400" i="1"/>
  <c r="G399" i="1"/>
  <c r="G398" i="1"/>
  <c r="G395" i="1"/>
  <c r="G394" i="1"/>
  <c r="G393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6" i="1"/>
  <c r="G375" i="1"/>
  <c r="G373" i="1"/>
  <c r="G370" i="1"/>
  <c r="G368" i="1"/>
  <c r="G367" i="1"/>
  <c r="G366" i="1"/>
  <c r="G365" i="1"/>
  <c r="G364" i="1"/>
  <c r="G360" i="1"/>
  <c r="G359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2" i="1"/>
  <c r="G341" i="1"/>
  <c r="G340" i="1"/>
  <c r="G339" i="1"/>
  <c r="G338" i="1"/>
  <c r="G337" i="1"/>
  <c r="G336" i="1"/>
  <c r="G335" i="1"/>
  <c r="G332" i="1"/>
  <c r="G333" i="1"/>
  <c r="A340" i="1" l="1"/>
  <c r="A341" i="1" s="1"/>
  <c r="N48" i="2"/>
  <c r="E333" i="1" l="1"/>
  <c r="E328" i="1"/>
  <c r="E329" i="1"/>
  <c r="E330" i="1"/>
  <c r="E331" i="1"/>
  <c r="E334" i="1"/>
  <c r="E335" i="1"/>
  <c r="E336" i="1"/>
  <c r="E337" i="1"/>
  <c r="E338" i="1"/>
  <c r="E339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9" i="1"/>
  <c r="E360" i="1"/>
  <c r="E361" i="1"/>
  <c r="E362" i="1"/>
  <c r="E363" i="1"/>
  <c r="E364" i="1"/>
  <c r="E365" i="1"/>
  <c r="E366" i="1"/>
  <c r="E367" i="1"/>
  <c r="E368" i="1"/>
  <c r="E369" i="1"/>
  <c r="A332" i="1"/>
  <c r="A333" i="1" s="1"/>
  <c r="N47" i="2"/>
  <c r="G331" i="1" l="1"/>
  <c r="H325" i="1"/>
  <c r="H326" i="1"/>
  <c r="H327" i="1"/>
  <c r="H328" i="1"/>
  <c r="H329" i="1"/>
  <c r="H330" i="1"/>
  <c r="H331" i="1"/>
  <c r="H333" i="1"/>
  <c r="G325" i="1"/>
  <c r="G326" i="1"/>
  <c r="G328" i="1"/>
  <c r="G329" i="1"/>
  <c r="G330" i="1"/>
  <c r="A325" i="1"/>
  <c r="A326" i="1" s="1"/>
  <c r="G313" i="1" l="1"/>
  <c r="G314" i="1"/>
  <c r="G315" i="1"/>
  <c r="G316" i="1"/>
  <c r="G317" i="1"/>
  <c r="G318" i="1"/>
  <c r="A309" i="1"/>
  <c r="N45" i="2"/>
  <c r="H305" i="1" l="1"/>
  <c r="H306" i="1"/>
  <c r="H307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E307" i="1" l="1"/>
  <c r="E310" i="1"/>
  <c r="E311" i="1"/>
  <c r="E312" i="1"/>
  <c r="E313" i="1"/>
  <c r="E314" i="1"/>
  <c r="E315" i="1"/>
  <c r="E316" i="1"/>
  <c r="E317" i="1"/>
  <c r="E318" i="1"/>
  <c r="E320" i="1"/>
  <c r="E321" i="1"/>
  <c r="E322" i="1"/>
  <c r="E323" i="1"/>
  <c r="E324" i="1"/>
  <c r="E325" i="1"/>
  <c r="E326" i="1"/>
  <c r="E327" i="1"/>
  <c r="H284" i="1" l="1"/>
  <c r="H285" i="1"/>
  <c r="H286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E284" i="1"/>
  <c r="E285" i="1"/>
  <c r="E286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I5" i="1"/>
  <c r="A287" i="1"/>
  <c r="A288" i="1" s="1"/>
  <c r="N44" i="2"/>
  <c r="I3" i="1" l="1"/>
  <c r="G283" i="1"/>
  <c r="G284" i="1"/>
  <c r="G285" i="1"/>
  <c r="G286" i="1"/>
  <c r="G288" i="1"/>
  <c r="G290" i="1"/>
  <c r="G291" i="1"/>
  <c r="G292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H283" i="1" l="1"/>
  <c r="E283" i="1"/>
  <c r="H264" i="1" l="1"/>
  <c r="H265" i="1"/>
  <c r="H266" i="1"/>
  <c r="H267" i="1"/>
  <c r="H268" i="1"/>
  <c r="H269" i="1"/>
  <c r="H270" i="1"/>
  <c r="H271" i="1"/>
  <c r="H273" i="1"/>
  <c r="G267" i="1"/>
  <c r="G268" i="1"/>
  <c r="G269" i="1"/>
  <c r="G270" i="1"/>
  <c r="G271" i="1"/>
  <c r="G272" i="1"/>
  <c r="G273" i="1"/>
  <c r="G274" i="1"/>
  <c r="G276" i="1"/>
  <c r="G277" i="1"/>
  <c r="G278" i="1"/>
  <c r="G280" i="1"/>
  <c r="G281" i="1"/>
  <c r="G282" i="1"/>
  <c r="G319" i="1"/>
  <c r="G320" i="1"/>
  <c r="G321" i="1"/>
  <c r="G322" i="1"/>
  <c r="G323" i="1"/>
  <c r="G324" i="1"/>
  <c r="G266" i="1"/>
  <c r="G263" i="1"/>
  <c r="G264" i="1"/>
  <c r="G262" i="1"/>
  <c r="E264" i="1"/>
  <c r="E265" i="1"/>
  <c r="E266" i="1"/>
  <c r="E267" i="1"/>
  <c r="E268" i="1"/>
  <c r="E269" i="1"/>
  <c r="E270" i="1"/>
  <c r="E271" i="1"/>
  <c r="E273" i="1"/>
  <c r="A272" i="1"/>
  <c r="A273" i="1" s="1"/>
  <c r="N43" i="2"/>
  <c r="G256" i="1" l="1"/>
  <c r="G257" i="1"/>
  <c r="G258" i="1"/>
  <c r="G259" i="1"/>
  <c r="G260" i="1"/>
  <c r="G255" i="1"/>
  <c r="G250" i="1"/>
  <c r="G251" i="1"/>
  <c r="G252" i="1"/>
  <c r="G253" i="1"/>
  <c r="H254" i="1"/>
  <c r="H255" i="1"/>
  <c r="H256" i="1"/>
  <c r="H257" i="1"/>
  <c r="H258" i="1"/>
  <c r="H259" i="1"/>
  <c r="H260" i="1"/>
  <c r="H261" i="1"/>
  <c r="H263" i="1"/>
  <c r="E254" i="1"/>
  <c r="E255" i="1"/>
  <c r="E256" i="1"/>
  <c r="E257" i="1"/>
  <c r="E258" i="1"/>
  <c r="E259" i="1"/>
  <c r="E260" i="1"/>
  <c r="E261" i="1"/>
  <c r="E263" i="1"/>
  <c r="A262" i="1"/>
  <c r="A263" i="1" s="1"/>
  <c r="N42" i="2"/>
  <c r="A252" i="1" l="1"/>
  <c r="A253" i="1" s="1"/>
  <c r="P49" i="2"/>
  <c r="P50" i="2"/>
  <c r="O41" i="2"/>
  <c r="N41" i="2"/>
  <c r="I4" i="1"/>
  <c r="E250" i="1" l="1"/>
  <c r="E251" i="1"/>
  <c r="E253" i="1"/>
  <c r="H249" i="1"/>
  <c r="H253" i="1"/>
  <c r="A242" i="1" l="1"/>
  <c r="N40" i="2"/>
  <c r="A232" i="1" l="1"/>
  <c r="N39" i="2"/>
  <c r="H223" i="1" l="1"/>
  <c r="G223" i="1"/>
  <c r="E223" i="1"/>
  <c r="A209" i="1" l="1"/>
  <c r="N38" i="2"/>
  <c r="G203" i="1" l="1"/>
  <c r="G204" i="1"/>
  <c r="G205" i="1"/>
  <c r="G206" i="1"/>
  <c r="O37" i="2"/>
  <c r="N36" i="2"/>
  <c r="A197" i="1"/>
  <c r="A198" i="1" s="1"/>
  <c r="A199" i="1" s="1"/>
  <c r="A200" i="1" s="1"/>
  <c r="H186" i="1" l="1"/>
  <c r="G186" i="1"/>
  <c r="E186" i="1"/>
  <c r="G155" i="1" l="1"/>
  <c r="G156" i="1"/>
  <c r="G157" i="1"/>
  <c r="N35" i="2" l="1"/>
  <c r="O34" i="2" l="1"/>
  <c r="N34" i="2"/>
  <c r="A145" i="1" l="1"/>
  <c r="A146" i="1" s="1"/>
  <c r="P33" i="2" l="1"/>
  <c r="A118" i="1" l="1"/>
  <c r="A119" i="1" s="1"/>
  <c r="A120" i="1" s="1"/>
  <c r="F111" i="1" l="1"/>
  <c r="F11" i="1" s="1"/>
  <c r="A98" i="1" l="1"/>
  <c r="P2" i="1" l="1"/>
  <c r="O30" i="2" l="1"/>
  <c r="N30" i="2"/>
  <c r="I2" i="1" l="1"/>
  <c r="G89" i="1"/>
  <c r="G88" i="1" l="1"/>
  <c r="G87" i="1"/>
  <c r="G86" i="1" l="1"/>
  <c r="H64" i="1" l="1"/>
  <c r="G64" i="1"/>
  <c r="E64" i="1"/>
  <c r="H63" i="1"/>
  <c r="G63" i="1"/>
  <c r="E63" i="1"/>
  <c r="H62" i="1"/>
  <c r="G62" i="1"/>
  <c r="E62" i="1"/>
  <c r="H61" i="1"/>
  <c r="G61" i="1"/>
  <c r="E61" i="1"/>
  <c r="H66" i="1"/>
  <c r="G66" i="1"/>
  <c r="E66" i="1"/>
  <c r="H65" i="1"/>
  <c r="G65" i="1"/>
  <c r="E65" i="1"/>
  <c r="H67" i="1"/>
  <c r="G67" i="1"/>
  <c r="E67" i="1"/>
  <c r="A53" i="1" l="1"/>
  <c r="A54" i="1" s="1"/>
  <c r="E50" i="1" l="1"/>
  <c r="A38" i="1" l="1"/>
  <c r="A39" i="1" s="1"/>
  <c r="G39" i="1"/>
  <c r="G40" i="1"/>
  <c r="G41" i="1"/>
  <c r="G42" i="1"/>
  <c r="G43" i="1"/>
  <c r="G34" i="1" l="1"/>
  <c r="H34" i="1"/>
  <c r="E34" i="1"/>
  <c r="A16" i="1" l="1"/>
  <c r="E15" i="1" l="1"/>
  <c r="H15" i="1"/>
  <c r="E16" i="1"/>
  <c r="G16" i="1"/>
  <c r="H16" i="1"/>
  <c r="E17" i="1"/>
  <c r="H17" i="1"/>
  <c r="C4" i="2" l="1"/>
  <c r="D5" i="2"/>
  <c r="H16" i="2"/>
  <c r="H52" i="2"/>
  <c r="G52" i="2"/>
  <c r="E100" i="1"/>
  <c r="G100" i="1"/>
  <c r="H100" i="1"/>
  <c r="E101" i="1"/>
  <c r="H101" i="1"/>
  <c r="E102" i="1"/>
  <c r="G102" i="1"/>
  <c r="H102" i="1"/>
  <c r="E103" i="1"/>
  <c r="G103" i="1"/>
  <c r="H103" i="1"/>
  <c r="E104" i="1"/>
  <c r="H104" i="1"/>
  <c r="E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1" i="1"/>
  <c r="G111" i="1"/>
  <c r="H111" i="1"/>
  <c r="E112" i="1"/>
  <c r="G112" i="1"/>
  <c r="H112" i="1"/>
  <c r="E113" i="1"/>
  <c r="H113" i="1"/>
  <c r="E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H121" i="1"/>
  <c r="E122" i="1"/>
  <c r="G122" i="1"/>
  <c r="H122" i="1"/>
  <c r="E123" i="1"/>
  <c r="G123" i="1"/>
  <c r="H123" i="1"/>
  <c r="E124" i="1"/>
  <c r="H124" i="1"/>
  <c r="E125" i="1"/>
  <c r="H125" i="1"/>
  <c r="E126" i="1"/>
  <c r="H126" i="1"/>
  <c r="E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H132" i="1"/>
  <c r="E133" i="1"/>
  <c r="H133" i="1"/>
  <c r="E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H153" i="1"/>
  <c r="E154" i="1"/>
  <c r="G154" i="1"/>
  <c r="H154" i="1"/>
  <c r="E155" i="1"/>
  <c r="H155" i="1"/>
  <c r="E156" i="1"/>
  <c r="H156" i="1"/>
  <c r="E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H162" i="1"/>
  <c r="E163" i="1"/>
  <c r="G163" i="1"/>
  <c r="H163" i="1"/>
  <c r="E164" i="1"/>
  <c r="G164" i="1"/>
  <c r="H164" i="1"/>
  <c r="E165" i="1"/>
  <c r="G165" i="1"/>
  <c r="H165" i="1"/>
  <c r="E166" i="1"/>
  <c r="H166" i="1"/>
  <c r="E167" i="1"/>
  <c r="G167" i="1"/>
  <c r="H167" i="1"/>
  <c r="E168" i="1"/>
  <c r="G168" i="1"/>
  <c r="H168" i="1"/>
  <c r="E169" i="1"/>
  <c r="H169" i="1"/>
  <c r="E170" i="1"/>
  <c r="G170" i="1"/>
  <c r="H170" i="1"/>
  <c r="E171" i="1"/>
  <c r="G171" i="1"/>
  <c r="H171" i="1"/>
  <c r="E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H177" i="1"/>
  <c r="E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7" i="1"/>
  <c r="G187" i="1"/>
  <c r="H187" i="1"/>
  <c r="E188" i="1"/>
  <c r="G188" i="1"/>
  <c r="H188" i="1"/>
  <c r="E189" i="1"/>
  <c r="G189" i="1"/>
  <c r="H189" i="1"/>
  <c r="E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G199" i="1"/>
  <c r="E200" i="1"/>
  <c r="G200" i="1"/>
  <c r="H200" i="1"/>
  <c r="E201" i="1"/>
  <c r="H201" i="1"/>
  <c r="E202" i="1"/>
  <c r="G202" i="1"/>
  <c r="H202" i="1"/>
  <c r="E203" i="1"/>
  <c r="H203" i="1"/>
  <c r="E204" i="1"/>
  <c r="H204" i="1"/>
  <c r="E205" i="1"/>
  <c r="H205" i="1"/>
  <c r="E206" i="1"/>
  <c r="H206" i="1"/>
  <c r="E207" i="1"/>
  <c r="G207" i="1"/>
  <c r="H207" i="1"/>
  <c r="E208" i="1"/>
  <c r="G208" i="1"/>
  <c r="H208" i="1"/>
  <c r="E209" i="1"/>
  <c r="G209" i="1"/>
  <c r="H209" i="1"/>
  <c r="E210" i="1"/>
  <c r="H210" i="1"/>
  <c r="E211" i="1"/>
  <c r="G211" i="1"/>
  <c r="H211" i="1"/>
  <c r="E212" i="1"/>
  <c r="H212" i="1"/>
  <c r="E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G230" i="1"/>
  <c r="H230" i="1"/>
  <c r="E231" i="1"/>
  <c r="G231" i="1"/>
  <c r="H231" i="1"/>
  <c r="G232" i="1"/>
  <c r="E233" i="1"/>
  <c r="H233" i="1"/>
  <c r="E234" i="1"/>
  <c r="G234" i="1"/>
  <c r="H234" i="1"/>
  <c r="E235" i="1"/>
  <c r="G235" i="1"/>
  <c r="H235" i="1"/>
  <c r="E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41" i="1"/>
  <c r="G242" i="1"/>
  <c r="E243" i="1"/>
  <c r="H243" i="1"/>
  <c r="E244" i="1"/>
  <c r="G244" i="1"/>
  <c r="H244" i="1"/>
  <c r="E245" i="1"/>
  <c r="G245" i="1"/>
  <c r="H245" i="1"/>
  <c r="E246" i="1"/>
  <c r="H246" i="1"/>
  <c r="E247" i="1"/>
  <c r="G247" i="1"/>
  <c r="H247" i="1"/>
  <c r="E248" i="1"/>
  <c r="G248" i="1"/>
  <c r="H248" i="1"/>
  <c r="E18" i="1"/>
  <c r="H18" i="1"/>
  <c r="E19" i="1"/>
  <c r="G19" i="1"/>
  <c r="H19" i="1"/>
  <c r="E20" i="1"/>
  <c r="G20" i="1"/>
  <c r="H20" i="1"/>
  <c r="E21" i="1"/>
  <c r="G21" i="1"/>
  <c r="H21" i="1"/>
  <c r="E22" i="1"/>
  <c r="G22" i="1"/>
  <c r="H22" i="1"/>
  <c r="E23" i="1"/>
  <c r="G23" i="1"/>
  <c r="H23" i="1"/>
  <c r="E24" i="1"/>
  <c r="G24" i="1"/>
  <c r="H24" i="1"/>
  <c r="E25" i="1"/>
  <c r="G25" i="1"/>
  <c r="H25" i="1"/>
  <c r="E26" i="1"/>
  <c r="G26" i="1"/>
  <c r="H26" i="1"/>
  <c r="E27" i="1"/>
  <c r="G27" i="1"/>
  <c r="H27" i="1"/>
  <c r="E28" i="1"/>
  <c r="G28" i="1"/>
  <c r="H28" i="1"/>
  <c r="E29" i="1"/>
  <c r="G29" i="1"/>
  <c r="H29" i="1"/>
  <c r="E30" i="1"/>
  <c r="G30" i="1"/>
  <c r="H30" i="1"/>
  <c r="E31" i="1"/>
  <c r="G31" i="1"/>
  <c r="H31" i="1"/>
  <c r="E32" i="1"/>
  <c r="G32" i="1"/>
  <c r="H32" i="1"/>
  <c r="E33" i="1"/>
  <c r="G33" i="1"/>
  <c r="H33" i="1"/>
  <c r="E35" i="1"/>
  <c r="G35" i="1"/>
  <c r="H35" i="1"/>
  <c r="E36" i="1"/>
  <c r="G36" i="1"/>
  <c r="H36" i="1"/>
  <c r="E37" i="1"/>
  <c r="G37" i="1"/>
  <c r="H37" i="1"/>
  <c r="E38" i="1"/>
  <c r="G38" i="1"/>
  <c r="H38" i="1"/>
  <c r="E40" i="1"/>
  <c r="H40" i="1"/>
  <c r="E41" i="1"/>
  <c r="H41" i="1"/>
  <c r="E42" i="1"/>
  <c r="H42" i="1"/>
  <c r="E43" i="1"/>
  <c r="H43" i="1"/>
  <c r="E44" i="1"/>
  <c r="G44" i="1"/>
  <c r="H44" i="1"/>
  <c r="E45" i="1"/>
  <c r="G45" i="1"/>
  <c r="E46" i="1"/>
  <c r="G46" i="1"/>
  <c r="H46" i="1"/>
  <c r="E47" i="1"/>
  <c r="G47" i="1"/>
  <c r="H47" i="1"/>
  <c r="E48" i="1"/>
  <c r="G48" i="1"/>
  <c r="H48" i="1"/>
  <c r="E49" i="1"/>
  <c r="G49" i="1"/>
  <c r="H49" i="1"/>
  <c r="E51" i="1"/>
  <c r="G51" i="1"/>
  <c r="H51" i="1"/>
  <c r="E52" i="1"/>
  <c r="H52" i="1"/>
  <c r="E53" i="1"/>
  <c r="H53" i="1"/>
  <c r="E54" i="1"/>
  <c r="H54" i="1"/>
  <c r="E55" i="1"/>
  <c r="G55" i="1"/>
  <c r="H55" i="1"/>
  <c r="E56" i="1"/>
  <c r="G56" i="1"/>
  <c r="H56" i="1"/>
  <c r="E57" i="1"/>
  <c r="H57" i="1"/>
  <c r="E58" i="1"/>
  <c r="G58" i="1"/>
  <c r="H58" i="1"/>
  <c r="E59" i="1"/>
  <c r="G59" i="1"/>
  <c r="H59" i="1"/>
  <c r="E60" i="1"/>
  <c r="G60" i="1"/>
  <c r="H60" i="1"/>
  <c r="E68" i="1"/>
  <c r="H68" i="1"/>
  <c r="E70" i="1"/>
  <c r="H70" i="1"/>
  <c r="E71" i="1"/>
  <c r="G71" i="1"/>
  <c r="H71" i="1"/>
  <c r="E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H80" i="1"/>
  <c r="E81" i="1"/>
  <c r="G81" i="1"/>
  <c r="H81" i="1"/>
  <c r="E82" i="1"/>
  <c r="G82" i="1"/>
  <c r="H82" i="1"/>
  <c r="E83" i="1"/>
  <c r="H83" i="1"/>
  <c r="E84" i="1"/>
  <c r="G84" i="1"/>
  <c r="H84" i="1"/>
  <c r="E85" i="1"/>
  <c r="G85" i="1"/>
  <c r="H85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H96" i="1"/>
  <c r="E97" i="1"/>
  <c r="G97" i="1"/>
  <c r="H97" i="1"/>
  <c r="E98" i="1"/>
  <c r="G98" i="1"/>
  <c r="H98" i="1"/>
  <c r="E99" i="1"/>
  <c r="H99" i="1"/>
  <c r="E249" i="1"/>
  <c r="G249" i="1"/>
  <c r="E14" i="1"/>
  <c r="G14" i="1"/>
  <c r="H14" i="1"/>
  <c r="H13" i="1"/>
  <c r="G13" i="1"/>
  <c r="E13" i="1"/>
  <c r="G11" i="1" l="1"/>
  <c r="G7" i="1" s="1"/>
  <c r="H53" i="2"/>
  <c r="H242" i="1" l="1"/>
  <c r="E199" i="1" l="1"/>
  <c r="H199" i="1"/>
  <c r="E242" i="1"/>
  <c r="M3" i="2" l="1"/>
  <c r="M4" i="1"/>
  <c r="M2" i="2"/>
  <c r="N2" i="1" l="1"/>
  <c r="O2" i="1" s="1"/>
  <c r="N3" i="1"/>
  <c r="M4" i="2"/>
  <c r="N3" i="2" s="1"/>
  <c r="M42" i="2" l="1"/>
  <c r="M36" i="2"/>
  <c r="M37" i="2"/>
  <c r="M30" i="2"/>
  <c r="M31" i="2"/>
  <c r="M35" i="2"/>
  <c r="M40" i="2"/>
  <c r="M43" i="2"/>
  <c r="M48" i="2"/>
  <c r="M39" i="2"/>
  <c r="M45" i="2"/>
  <c r="M46" i="2"/>
  <c r="M44" i="2"/>
  <c r="M41" i="2"/>
  <c r="M38" i="2"/>
  <c r="O3" i="2"/>
  <c r="M34" i="2"/>
  <c r="M32" i="2"/>
  <c r="M47" i="2"/>
  <c r="N2" i="2"/>
  <c r="L47" i="2" l="1"/>
  <c r="P47" i="2" s="1"/>
  <c r="O2" i="2"/>
  <c r="O4" i="2" s="1"/>
  <c r="L31" i="2"/>
  <c r="P31" i="2" s="1"/>
  <c r="L35" i="2"/>
  <c r="P35" i="2" s="1"/>
  <c r="L30" i="2"/>
  <c r="P30" i="2" s="1"/>
  <c r="L40" i="2"/>
  <c r="P40" i="2" s="1"/>
  <c r="L34" i="2"/>
  <c r="P34" i="2" s="1"/>
  <c r="L38" i="2"/>
  <c r="P38" i="2" s="1"/>
  <c r="L48" i="2"/>
  <c r="L41" i="2"/>
  <c r="P41" i="2" s="1"/>
  <c r="L46" i="2"/>
  <c r="P46" i="2" s="1"/>
  <c r="L32" i="2"/>
  <c r="P32" i="2" s="1"/>
  <c r="L42" i="2"/>
  <c r="P42" i="2" s="1"/>
  <c r="L36" i="2"/>
  <c r="P36" i="2" s="1"/>
  <c r="L44" i="2"/>
  <c r="L39" i="2"/>
  <c r="L45" i="2"/>
  <c r="L43" i="2"/>
  <c r="P43" i="2" s="1"/>
  <c r="L37" i="2"/>
  <c r="P37" i="2" s="1"/>
  <c r="I6" i="1"/>
  <c r="I7" i="1" s="1"/>
  <c r="E308" i="1" l="1"/>
  <c r="H308" i="1"/>
  <c r="E287" i="1"/>
  <c r="H287" i="1"/>
  <c r="H332" i="1"/>
  <c r="E332" i="1"/>
  <c r="E252" i="1"/>
  <c r="H252" i="1"/>
  <c r="P44" i="2"/>
  <c r="E241" i="1"/>
  <c r="H241" i="1"/>
  <c r="H262" i="1"/>
  <c r="E262" i="1"/>
  <c r="P39" i="2"/>
  <c r="H340" i="1"/>
  <c r="E340" i="1"/>
  <c r="P45" i="2"/>
  <c r="P48" i="2"/>
  <c r="E272" i="1"/>
  <c r="H272" i="1"/>
  <c r="P59" i="2" l="1"/>
  <c r="E309" i="1"/>
  <c r="H309" i="1"/>
  <c r="H232" i="1"/>
  <c r="E232" i="1"/>
  <c r="D11" i="1"/>
  <c r="H341" i="1"/>
  <c r="E341" i="1"/>
  <c r="E288" i="1"/>
  <c r="H288" i="1"/>
  <c r="H11" i="1" l="1"/>
  <c r="J7" i="1" s="1"/>
  <c r="L10" i="1"/>
  <c r="E11" i="1"/>
  <c r="L12" i="1" l="1"/>
  <c r="O3" i="1"/>
  <c r="O4" i="1" s="1"/>
</calcChain>
</file>

<file path=xl/sharedStrings.xml><?xml version="1.0" encoding="utf-8"?>
<sst xmlns="http://schemas.openxmlformats.org/spreadsheetml/2006/main" count="1229" uniqueCount="527">
  <si>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</si>
  <si>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</si>
  <si>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</si>
  <si>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</si>
  <si>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</si>
  <si>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</si>
  <si>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</si>
  <si>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</si>
  <si>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</si>
  <si>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</si>
  <si>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</si>
  <si>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</si>
  <si>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</si>
  <si>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</si>
  <si>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</si>
  <si>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</si>
  <si>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</si>
  <si>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</si>
  <si>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</si>
  <si>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</si>
  <si>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</si>
  <si>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</si>
  <si>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</si>
  <si>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</si>
  <si>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</si>
  <si>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</si>
  <si>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</si>
  <si>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</si>
  <si>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</si>
  <si>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</si>
  <si>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</si>
  <si>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</si>
  <si>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</si>
  <si>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</si>
  <si>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</si>
  <si>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</si>
  <si>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</si>
  <si>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</si>
  <si>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</si>
  <si>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</si>
  <si>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</si>
  <si>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</si>
  <si>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</si>
  <si>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</si>
  <si>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</si>
  <si>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</si>
  <si>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</si>
  <si>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TOTAL</t>
  </si>
  <si>
    <t xml:space="preserve"> </t>
  </si>
  <si>
    <t>STATE RISK NUMBER</t>
  </si>
  <si>
    <t>RE's</t>
  </si>
  <si>
    <t>EST REV</t>
  </si>
  <si>
    <t>3000-300-3402-FWA-19328810</t>
  </si>
  <si>
    <t>HEF WSU</t>
  </si>
  <si>
    <t>00757</t>
  </si>
  <si>
    <t>FY'19</t>
  </si>
  <si>
    <t>VCBO ARCHITECTURE - CONTRACT</t>
  </si>
  <si>
    <t>1970388</t>
  </si>
  <si>
    <t>IET WSU EST REV</t>
  </si>
  <si>
    <t>MORRISON HERSHFIELD CORP - CONTRACT</t>
  </si>
  <si>
    <t>1970414</t>
  </si>
  <si>
    <t>N/A</t>
  </si>
  <si>
    <t>TBCX INC - CONTRACT</t>
  </si>
  <si>
    <t>1970410</t>
  </si>
  <si>
    <t>VCBO ARCHTIECTURE PRC 19C5-267</t>
  </si>
  <si>
    <t>VCBO ARCHTIECTURE PRC 19C5-769</t>
  </si>
  <si>
    <t>13/19</t>
  </si>
  <si>
    <t>TBCX PRC 19C5-1144</t>
  </si>
  <si>
    <t>RE 19C3-423              BILL $165,088.05</t>
  </si>
  <si>
    <t>DW</t>
  </si>
  <si>
    <t>FY'20</t>
  </si>
  <si>
    <t>VCBO ARCHITECTURE GAX 20C5-246</t>
  </si>
  <si>
    <t>CR 20M2-016               RE 19C3-423</t>
  </si>
  <si>
    <t>RE 20C3                     BILL $163,471.81.</t>
  </si>
  <si>
    <t>VALENTINER CRANE BRUNJES ONYON ARCHI GAX 20C5-550</t>
  </si>
  <si>
    <t>IET TRNSF FY'20 CAP DEV/IMPR APPROPRIATIONS FROM 20366300</t>
  </si>
  <si>
    <t>update aim when I get a new CBE</t>
  </si>
  <si>
    <t>DF</t>
  </si>
  <si>
    <t>RE 20C3-                   BILL $61,561.82</t>
  </si>
  <si>
    <t>VALENTINER CRANE BRUNJES ONYON ARCHI GAX 20C5*1005</t>
  </si>
  <si>
    <t>TOTAL BLDG COMMISSIONING GAX 20C5-1033</t>
  </si>
  <si>
    <t>TOTAL BLDG COMMISSIONING GAX 20C5-1300</t>
  </si>
  <si>
    <t>VCBO ARCHITECTURE GAX 20C5*1457</t>
  </si>
  <si>
    <t>CR 20M2-055         RE 20C3-41</t>
  </si>
  <si>
    <t>RE 20C3*131                 BILL $310,444.84</t>
  </si>
  <si>
    <t>STATE</t>
  </si>
  <si>
    <t>WSU</t>
  </si>
  <si>
    <t>CONTINGENCY</t>
  </si>
  <si>
    <t>DESIGN/PROGRAMMING</t>
  </si>
  <si>
    <t>CONSTR/HAZ MATERIALS</t>
  </si>
  <si>
    <t>FFE/INFO TECH/PERCENT FOR THE ARTS/MOVING</t>
  </si>
  <si>
    <t>INSPECTION/INSURANCE/COMMISSIONING</t>
  </si>
  <si>
    <t>IET TRNSF STATE'S SHARE OF BUDGETED CONTINGENCY TO 14317300</t>
  </si>
  <si>
    <t xml:space="preserve">IET INCREASE WSU EST REV </t>
  </si>
  <si>
    <t>IET TRNSF LEGAL BUDGET TO 12268300</t>
  </si>
  <si>
    <t>MORRISON HERSHFIELD CORP GAX 20C5*1632</t>
  </si>
  <si>
    <t>VCBO ARCHITECTURE GAX 20C8*175</t>
  </si>
  <si>
    <t>RE 20C3*170                     BILL $280,430.76</t>
  </si>
  <si>
    <t>VCBO ARCHITECTURE GAX 20C5*1867</t>
  </si>
  <si>
    <t>ITA 300 2*030 PERCENTAGE OF ARTS</t>
  </si>
  <si>
    <t>VCBO ARCHITECTURE        AMD 001</t>
  </si>
  <si>
    <t>CO</t>
  </si>
  <si>
    <t>970388</t>
  </si>
  <si>
    <t>CR 20M2-080          RE 20C3-131</t>
  </si>
  <si>
    <t>TOTAL BUILDING COMM GAX 20C7*482</t>
  </si>
  <si>
    <t>MORRISON HERSHFIELD CORP GAX 20C7*496</t>
  </si>
  <si>
    <t>RE 20C3*212                  BILL $670,206.53</t>
  </si>
  <si>
    <t>BIG D CONSTRUCTION CONTRACT</t>
  </si>
  <si>
    <t>2075256</t>
  </si>
  <si>
    <t>VCBO ARCHITECTURE GAX 20C7*558</t>
  </si>
  <si>
    <t>VCBO ARCHITECTURE - AMD 001</t>
  </si>
  <si>
    <t>VCBO ARCHITECTURE - AMD 002</t>
  </si>
  <si>
    <t>VCBO ARCHTIECTURE - AMD 003</t>
  </si>
  <si>
    <t>R&amp;R ENVIRONMENTAL GAX 20C8*275</t>
  </si>
  <si>
    <t>CR 20M2-088                  RE 20C3-170</t>
  </si>
  <si>
    <t>RE 20C3*240                      BILL $183,634.20</t>
  </si>
  <si>
    <t>VCBO ARCHITECTURE GAX 20C8*366</t>
  </si>
  <si>
    <t>TOTAL BUILDING COMM GAX 20C5*2253</t>
  </si>
  <si>
    <t>MORRISON HERSHFIELD CORP GAX 20C*744</t>
  </si>
  <si>
    <t>CR 20M2-098                   RE 20C3-212</t>
  </si>
  <si>
    <t>WC3 GAX 20C5*2465</t>
  </si>
  <si>
    <t>VCBO ARCHITECTURE GAX 20C8*450</t>
  </si>
  <si>
    <t>RE 20C3*272                    BILL $662,678.33</t>
  </si>
  <si>
    <t>MORRISON HERSHFIELD CORP GAX 20C5*2562</t>
  </si>
  <si>
    <t>VCBO ARCHITECTURE GAX 20C5*2835</t>
  </si>
  <si>
    <t>CR 20M2-109                  RE 20C3-240</t>
  </si>
  <si>
    <t>R&amp;R ENVIRONMENTAL - CONTRACT</t>
  </si>
  <si>
    <t>2070466</t>
  </si>
  <si>
    <t>EAGLE ENVIRONMENTAL, INC. - CONTRACT</t>
  </si>
  <si>
    <t>2075422</t>
  </si>
  <si>
    <t>BIG D CONSTRUCTION CORP     CO 001</t>
  </si>
  <si>
    <t>CR 20M2-118              RE 20C3-272</t>
  </si>
  <si>
    <t>BIG D CONSTRUCTION CO       CO 002</t>
  </si>
  <si>
    <t>ITA 300 20*067 COFC INSURANCE</t>
  </si>
  <si>
    <t>IDT 300 20C3*0058 PROJ MNGR FEES</t>
  </si>
  <si>
    <t>VCBO ARCHITECTS GAX 20C5*3381</t>
  </si>
  <si>
    <t>ZIONS/BIG D CONST RTNG GAX 20C5*3470</t>
  </si>
  <si>
    <t>BIG D CONSTRUCTION GAX 20C5*3471</t>
  </si>
  <si>
    <t>WC3 GAX 20C5*3414</t>
  </si>
  <si>
    <t>VCBO ARCHITECTURE GAX 20C5*3648</t>
  </si>
  <si>
    <t>WC3 DBA KIMBALL ENGINEERING - CONTRACT</t>
  </si>
  <si>
    <t>2070412</t>
  </si>
  <si>
    <t>MORRISON HERSHFIELD CORP GAX 20C7*920</t>
  </si>
  <si>
    <t>TOTAL BLDNG COMMISSIONING GAX 20C5*3753</t>
  </si>
  <si>
    <t>13/20</t>
  </si>
  <si>
    <t>VCBO ARCHITETURE        AMD 004</t>
  </si>
  <si>
    <t>ZIONS/BIG D CONST RTNG GAX 20C5*3873</t>
  </si>
  <si>
    <t>BIG D CONSTRUCTION GAX 20C5*3874</t>
  </si>
  <si>
    <t>MORRISON HERSHFIELD CORP GAX 20C5*3953</t>
  </si>
  <si>
    <t>NP</t>
  </si>
  <si>
    <t>ZIONS/EAGLE RTNG GAX 20C5*3961</t>
  </si>
  <si>
    <t>EAGLE ENVIRONMENTAL GAX 20C5*3962</t>
  </si>
  <si>
    <t>WSU AMA REIMB GAX 21C5*038/JVYE 300 20AE*002</t>
  </si>
  <si>
    <t>2175018</t>
  </si>
  <si>
    <t>FY'21</t>
  </si>
  <si>
    <t>ZIONS/BIG D CONST RTNG GAX 21C5*173</t>
  </si>
  <si>
    <t>BIG D CONSTRUCTION GAX 21C5*176</t>
  </si>
  <si>
    <t>CHANGE ORDER</t>
  </si>
  <si>
    <t>PROJECT</t>
  </si>
  <si>
    <t>CO 003</t>
  </si>
  <si>
    <t>100% WSU</t>
  </si>
  <si>
    <t>IET TRNSF FUNDS FROM CONTG RESERVE 14317300 FOR CO 003 SHARE</t>
  </si>
  <si>
    <t xml:space="preserve">WSU AMA PROGRAMMING REIMBURSEMENT </t>
  </si>
  <si>
    <t>IET INCREASE WSU EST REV PER SEPT 1 LETTER</t>
  </si>
  <si>
    <t>IET RETURN PORTION OF STATE'S SHARE OF BUDGETED CONTINGENCY FROM 14317300 DUE WSU INCREASED FUNDING SHARE</t>
  </si>
  <si>
    <t>BIG D CONSTRUCTION            CO 003</t>
  </si>
  <si>
    <t>WC3 GAX 21C5*329</t>
  </si>
  <si>
    <t>ZIONS/BIG D CONST RTNG GAX 21C7*122</t>
  </si>
  <si>
    <t>BIG D CONSTRUCTION GAX 21C7*123</t>
  </si>
  <si>
    <t>MORRISON HERSHFIELD CORP GAX 21C5*348</t>
  </si>
  <si>
    <t>VCBO ARCHITECTURE LLC       AMD 005</t>
  </si>
  <si>
    <t>VCBO ARCHITECTURE LLC       AMD 006</t>
  </si>
  <si>
    <t>VCBO GAX 21C5*426</t>
  </si>
  <si>
    <t>MORRISON HERSHFIELD CORP GAX 21C8*091</t>
  </si>
  <si>
    <t>ZIONS/BIG D CONST RTNG GAX 21C5*555</t>
  </si>
  <si>
    <t>BIG D CONSTRUCTION GAX 21C5*556</t>
  </si>
  <si>
    <t>WC3 GAX 21C5*610</t>
  </si>
  <si>
    <t>VCBO ARCHITECTURE GAX 21C8*107</t>
  </si>
  <si>
    <t>BIG D CONSTRUCTION CORP       CO 004</t>
  </si>
  <si>
    <t>MORRISON HERSHFIELD CORP GAX 21C7*341</t>
  </si>
  <si>
    <t>WC3 GAX 21C5*678</t>
  </si>
  <si>
    <t>270412</t>
  </si>
  <si>
    <t>R&amp;R ENVIRONMENTAL GAX 21C8*123</t>
  </si>
  <si>
    <t xml:space="preserve">IET DECREASE WSU EST REV PER NOV 11 LETTER </t>
  </si>
  <si>
    <t>IET RETURN PORTION OF STATE'S SHARE OF BUDGETED CONTINGENCY FROM 14317300 DUE FOR REVISED BUDGET</t>
  </si>
  <si>
    <t>WSU CONTINGENCY/DFCM MNGT/LEGAL</t>
  </si>
  <si>
    <t>CO 005</t>
  </si>
  <si>
    <t>IET TRNSF FUNDS FROM CONTG RESERVE 14317300 FOR CO 005 SHARE</t>
  </si>
  <si>
    <t>BIG D CONSTRUCTION CORP      CO 005</t>
  </si>
  <si>
    <t>ZIONS/BIG D CONST RTNG GAX 21C7*445</t>
  </si>
  <si>
    <t>BIG D CONST CORP GAX 21C7*446</t>
  </si>
  <si>
    <t>MORRISON HERSHFIELD CORP GAX 21C5*782</t>
  </si>
  <si>
    <t>WC3 GAX 21C8*166</t>
  </si>
  <si>
    <t>VCBO GAX 21C7*546</t>
  </si>
  <si>
    <t>WC3 GAX 21C8*209</t>
  </si>
  <si>
    <t>ZIONS/BIG D CONST RTNG GAX 21C7*680</t>
  </si>
  <si>
    <t>BIG D CONST CORP GAX 21C7*681</t>
  </si>
  <si>
    <t>CO 006</t>
  </si>
  <si>
    <t>IET TRNSF FUNDS FROM CONTG RESERVE 14317300 FOR CO 006 SHARE</t>
  </si>
  <si>
    <t>WC3 GAX 21C5*1098</t>
  </si>
  <si>
    <t>BIG D CONST     CO 006</t>
  </si>
  <si>
    <t>VCBO ARCHITECTURE     AMD 010</t>
  </si>
  <si>
    <t>WC3 GAX 21C5*1258</t>
  </si>
  <si>
    <t>BIG D CONST GAX 21C8*305</t>
  </si>
  <si>
    <t>ZIONS/BIG D CONST RTNG GAX 21C8*306</t>
  </si>
  <si>
    <t>BIG D CONST GAX 21C8*307</t>
  </si>
  <si>
    <t>VCBO GAX 21C8*375</t>
  </si>
  <si>
    <t>R&amp;R ENVIRONMENTAL     AMD 001</t>
  </si>
  <si>
    <t>VCBO ARCHI GAX 21C5*1576</t>
  </si>
  <si>
    <t>WC3 GAX 21C7*986</t>
  </si>
  <si>
    <t>ZIONS/BIG D CONST RTNG GAX 21C5*1583</t>
  </si>
  <si>
    <t>BIG D CONSTRUCTION GAX 21C5*1584</t>
  </si>
  <si>
    <t>IET DECREASE WSU EST REV PER MARCH 4</t>
  </si>
  <si>
    <t>IET TRNSF ADJUSTED PORTION OF STATE'S SHARE OF BUDGETED CONTINGENCY TO 14317300 FOR REVISED BUDGET</t>
  </si>
  <si>
    <t>IET TRNSF FUNDS FROM CONTG RESERVE 14317300 FOR ADJ ENTRY TO BALANCE BUDGET</t>
  </si>
  <si>
    <t>RE'S CAN RESUME ONCE THE EXPENDITURES FOR THE WSU SHARE OF 20.1% HAVE EXCEEDED THE FUNDS RECEIVED IN THE TRES RECEIPTS COLUMN</t>
  </si>
  <si>
    <t>CO 007</t>
  </si>
  <si>
    <t>VCBO ARCHI GAX 21C7*1184</t>
  </si>
  <si>
    <t>BIG D CONST      CO 007</t>
  </si>
  <si>
    <t>ZIONS/BIG D CONST RTNG GAX 21C7*1190</t>
  </si>
  <si>
    <t>BIG D CONSTRUCTION GAX 21C7*1191</t>
  </si>
  <si>
    <t>CO  008</t>
  </si>
  <si>
    <t>IET TRNSF FUNDS FROM CONTG RESERVE 14317300 FOR SHARE OF CO 008</t>
  </si>
  <si>
    <t>BIG D CONST     CO 008</t>
  </si>
  <si>
    <t>VCBO GAX 21C5*1957</t>
  </si>
  <si>
    <t>RE 21C3*275     BILL $165,557.40</t>
  </si>
  <si>
    <t>WC3 GAX 21C9*011</t>
  </si>
  <si>
    <t>WC3 GAX 21C5*1941</t>
  </si>
  <si>
    <t>ZIONS/BIG D CONST RTNG GAX 21C5*1984</t>
  </si>
  <si>
    <t>BIG D CONST GAX 21C5*1985</t>
  </si>
  <si>
    <t>WC3 GAX 21C9*071</t>
  </si>
  <si>
    <t>WC3 GAX 21C9*060</t>
  </si>
  <si>
    <t>MORRISON HERSHFIELD CORP GAX 21C8*585</t>
  </si>
  <si>
    <t>ZIONS/BIG D CONST RTNG GAX 21C7*1502</t>
  </si>
  <si>
    <t>BIG D CONST GAX 21C7*1503</t>
  </si>
  <si>
    <t>VCBO GAX 21C5*2245</t>
  </si>
  <si>
    <t>CO 009</t>
  </si>
  <si>
    <t>IET TRNSF FUNDS FROM CONTG RESERVE 14317300 FOR SHARE OF CO 009 SHARE</t>
  </si>
  <si>
    <t>BIG D CONST     CO 009</t>
  </si>
  <si>
    <t>UT ST FIRE MRSHLS OFFC GAX 21C5*2280</t>
  </si>
  <si>
    <t>CR 300 21M2*086     RE 21C3*255</t>
  </si>
  <si>
    <t>VCBO ARCHI GAX 21C9*323</t>
  </si>
  <si>
    <t>ZIONS/BIG D CONST RTNG GAX 21C7*1603</t>
  </si>
  <si>
    <t>BIG D CONST GAX 21C7*1604</t>
  </si>
  <si>
    <t>AMA</t>
  </si>
  <si>
    <t>2175582</t>
  </si>
  <si>
    <t>WSU - AMA</t>
  </si>
  <si>
    <t>RE 21C3*343     BILL $1,678,792.54 OK PER NATALIE</t>
  </si>
  <si>
    <t>WC3 GAX 21C9*498</t>
  </si>
  <si>
    <t>MORRISON HERSHFIELD CORP GAX 21C9*641</t>
  </si>
  <si>
    <t>ZIONS/BIG D CONST RTNG GAX 21C7*1742</t>
  </si>
  <si>
    <t>BIG D CONST GAX 21C7*1743</t>
  </si>
  <si>
    <t>13/21</t>
  </si>
  <si>
    <t>VCBO ARCHITECTURE    AMD 011</t>
  </si>
  <si>
    <t>WC3 GAX 21C9*672</t>
  </si>
  <si>
    <t>VCBO ARCHI GAX 21C9*742</t>
  </si>
  <si>
    <t>CR 21M2*097     RE 21C3*343</t>
  </si>
  <si>
    <t>WC3 GAX 21C7*1868</t>
  </si>
  <si>
    <t>MORRISON HERSHFIELD CORP GAX 21C9*930</t>
  </si>
  <si>
    <t>JANCO ANALYSIS CONSULTANTS GAX 21C9*931</t>
  </si>
  <si>
    <t>2070087</t>
  </si>
  <si>
    <t>WRONG PROJECT IS 19224790</t>
  </si>
  <si>
    <t>RE 21C3*409     BILL $608,143.48 (WAS $608,806.34)</t>
  </si>
  <si>
    <t>FY'22</t>
  </si>
  <si>
    <t>BIG D CONST     CO 010</t>
  </si>
  <si>
    <t>VCBO GAX 22C9*134</t>
  </si>
  <si>
    <t>CR 22M2*008     RE 21C3*409</t>
  </si>
  <si>
    <t>ZIONS/BIG D CONST RTNG GAX 22C5*122</t>
  </si>
  <si>
    <t>BIG D CONST GAX 22C5*123</t>
  </si>
  <si>
    <t>ZIONS/BIG D CONST RTNG GAX 22C5*218</t>
  </si>
  <si>
    <t>BIG D CONST GAX 22C5*219</t>
  </si>
  <si>
    <t>IET TRNSF FY'22 CAP IMPR FUNDS FROM 22397300</t>
  </si>
  <si>
    <t>IET TRNSF LEGAL BUDGET TO 21257300</t>
  </si>
  <si>
    <t>CO 010</t>
  </si>
  <si>
    <t>CO 011</t>
  </si>
  <si>
    <t>IET TRNSF FUNDS FROM CONTG RESERVE 14317300 FOR SHARE OF CO 010 AND 011 SHARE</t>
  </si>
  <si>
    <t>IET TRNSF BUDGETED CONTINGENCY TO 14317300</t>
  </si>
  <si>
    <t>BIG D CONST     CO 011</t>
  </si>
  <si>
    <t>WC3 GAX 22C5*226</t>
  </si>
  <si>
    <t>VCBO GAX FC20210927172</t>
  </si>
  <si>
    <t>MORRISON HERSHFIELD GAX FC20210928247</t>
  </si>
  <si>
    <t>WC3 GAX FC20210930372</t>
  </si>
  <si>
    <t>WC3 GAX FC20211004460</t>
  </si>
  <si>
    <t>RESERVES CHECKED TO THIS POINT</t>
  </si>
  <si>
    <t>WC3 GAX FC202111081213</t>
  </si>
  <si>
    <t>CO 012</t>
  </si>
  <si>
    <t>IET TRNSF FUNDS FROM CONTG RESERVE 14317300 FOR CO 012 SHARE</t>
  </si>
  <si>
    <t>BIG D CONST     CO 012</t>
  </si>
  <si>
    <t>MORRISON HERSHFIELD GAX FC202111151398</t>
  </si>
  <si>
    <t>BIG D CONST GAX FC202111171482</t>
  </si>
  <si>
    <t>ZIONS/BIG D CONST RTNG GAX FC202111171483</t>
  </si>
  <si>
    <t>WC3 GAX FC202112061715</t>
  </si>
  <si>
    <t>VCBO GAX FC202112071763</t>
  </si>
  <si>
    <t>MORRISON HERSHFIELD GAX FC202112101880</t>
  </si>
  <si>
    <t>BIG D CONST GAX FC202111021071</t>
  </si>
  <si>
    <t>ZIONS/BIG D RTNG GAX FC202111021072</t>
  </si>
  <si>
    <t>205256</t>
  </si>
  <si>
    <t>CR 22M2*040     RE 22C3*089</t>
  </si>
  <si>
    <t>RE 22C3*089     BILL $868,040.82</t>
  </si>
  <si>
    <t>BIG D CONST GAX FC202112151991</t>
  </si>
  <si>
    <t>ZIONS/BIG D RTNG GAX FC202112151992</t>
  </si>
  <si>
    <t>WC3 GAX 22C5*281</t>
  </si>
  <si>
    <t>VCBO GAX FC202112282149</t>
  </si>
  <si>
    <t>MORRISON HERSHFIELD GAX FC202112302216</t>
  </si>
  <si>
    <t>WC3 GAX FC202201072375</t>
  </si>
  <si>
    <t>RE 22C3*124     BILL $1,514,100.18</t>
  </si>
  <si>
    <t>BIG D CONST GAX FC202201182539</t>
  </si>
  <si>
    <t>ZIONS/BIG D RTNG GAX FC202201182540</t>
  </si>
  <si>
    <t>VCBO GAX FC202201192577</t>
  </si>
  <si>
    <t>CO 013</t>
  </si>
  <si>
    <t>IET TRNSF FUNDS FROM CONTG RESERVE 14317300 FOR CO 013 SHARE</t>
  </si>
  <si>
    <t>IET INCREASE WSU EST REV FOR CO 013 SHARE</t>
  </si>
  <si>
    <t>BIG D CONST     CO 013</t>
  </si>
  <si>
    <t>WC3 GAXFC202201252649</t>
  </si>
  <si>
    <t>MORRISON HERSHFIELD GAX FC202202092998</t>
  </si>
  <si>
    <t>VCBO GAX FC202002103020</t>
  </si>
  <si>
    <t>CR 22M5*006     RE 22C3*124</t>
  </si>
  <si>
    <t>RE 22C3*158     BILL $13,224.19</t>
  </si>
  <si>
    <t>BIG D CONST GAX FC202202163124</t>
  </si>
  <si>
    <t>ZIONS/BIG D RTNG GAX FC202202163125</t>
  </si>
  <si>
    <t>CO 014</t>
  </si>
  <si>
    <t>BIG D CONSTR CORP - CO 014</t>
  </si>
  <si>
    <t>MAINTAIN WSU FUNDS IN PROJECT FOR AMA INCREASE FOR CO 014 CREDIT</t>
  </si>
  <si>
    <t>RE 22C3*188     BILL $458,647.04</t>
  </si>
  <si>
    <t>MORRISON HERSHFIELD GAX FC202203043409</t>
  </si>
  <si>
    <t>WC3 GAX FC202203043391</t>
  </si>
  <si>
    <t>WSU     CO 001</t>
  </si>
  <si>
    <t>RE 22C3*215     BILL $467,601.56</t>
  </si>
  <si>
    <t>WC3 GAX 22C5*354</t>
  </si>
  <si>
    <t>VCBO GAX FC202203223746</t>
  </si>
  <si>
    <t>BIG D CONST GAX FC202203223772</t>
  </si>
  <si>
    <t>ZIONS/BIG D RTNG GAX FC202203223773</t>
  </si>
  <si>
    <t>CO 015</t>
  </si>
  <si>
    <t>IET INCREASE  WSU EST REV FOR CO 014 SHARE, LESS THE 012 ITEM WHICH WILL BE USED FOR AMA INCREASE</t>
  </si>
  <si>
    <t>IET INCREASE  WSU EST REV FOR CO 015 SHARE</t>
  </si>
  <si>
    <t>IET TRNSF FUNDS FROM CONTG RESERVE 14317300 FOR CO 015 SHARE</t>
  </si>
  <si>
    <t>BIG D CONST     CO 015</t>
  </si>
  <si>
    <t>CR 22M5*025     RE 22C3*188</t>
  </si>
  <si>
    <t>WC3 GAX FC202204044000</t>
  </si>
  <si>
    <t>CR 22M5*032     RE 22C3*215</t>
  </si>
  <si>
    <t>RE 22C3*250     BILL $477,689.53</t>
  </si>
  <si>
    <t>BIG D CONST GAX FC202204134188</t>
  </si>
  <si>
    <t>ZIONS/BIG D RTNG GAX FC202204134189</t>
  </si>
  <si>
    <t>VCBO ARCHITECTURE     AMD 012</t>
  </si>
  <si>
    <t>CO 016</t>
  </si>
  <si>
    <t>IET INCREASE  WSU EST REV FOR CO 016 SHARE</t>
  </si>
  <si>
    <t>SHARE OF CO 003, 008, 011, 015, 016</t>
  </si>
  <si>
    <t>IET TRNSF FUNDS FROM CONTG RESERVE 23355300 FOR CO 016 SHARE</t>
  </si>
  <si>
    <t>WC3 GAX FC202204204290</t>
  </si>
  <si>
    <t>BIG D CONOST     CO 016</t>
  </si>
  <si>
    <t>CR 22M5*034     RE 22C3*158</t>
  </si>
  <si>
    <t>MORRISON HERSHFIELD GAX FC202205034602</t>
  </si>
  <si>
    <t>VCBO GAX FC202204184253</t>
  </si>
  <si>
    <t>RE 22C3*288     BILL $387,442.09</t>
  </si>
  <si>
    <t>BIG D CONST FC202205094874</t>
  </si>
  <si>
    <t>ZIONS/BIG D CONST RTNG GAX FC202205094875</t>
  </si>
  <si>
    <t>CO 017</t>
  </si>
  <si>
    <t>IET INCREASE  WSU EST REV FOR CO 017 SHARE</t>
  </si>
  <si>
    <t>IET TRNSF FUNDS FROM CONTG RESERVE 23355300 FOR CO 017 SHARE</t>
  </si>
  <si>
    <t>VCBO GAX FC202205175065</t>
  </si>
  <si>
    <t>BIG D CONST     CO 017</t>
  </si>
  <si>
    <t>MORRISON HERSHFIELD GAX FC202205275310</t>
  </si>
  <si>
    <t>WC3 GAX FC202206025411</t>
  </si>
  <si>
    <t>RE 22C3*322     BILL $442,650.03</t>
  </si>
  <si>
    <t>VCBO ARCHI     AMD 013</t>
  </si>
  <si>
    <t>VCBO GAX FC202206145857</t>
  </si>
  <si>
    <t>CR 22M5*063     RE 22C3*250</t>
  </si>
  <si>
    <t>CR 22M5*063     RE 22C3*288</t>
  </si>
  <si>
    <t>WC3 GAX 22C5*404 PLAN REVIEW APR 2022</t>
  </si>
  <si>
    <t>BIG D CONST GAX FC202206226055</t>
  </si>
  <si>
    <t>ZIONS/BIG D RTNG GAX FC202206226056</t>
  </si>
  <si>
    <t>MORRISON HERSHFIELD GAX FC202206246181</t>
  </si>
  <si>
    <t>CO 018</t>
  </si>
  <si>
    <t>IDT INCREASE  WSU EST REV FOR CO 018 SHARE</t>
  </si>
  <si>
    <t>IDT TRNSF FUNDS FROM CONTG RESERVE 23355300 FOR CO 018 SHARE</t>
  </si>
  <si>
    <t>BIG D CONST     CO 018</t>
  </si>
  <si>
    <t>WC3 GAX 22C5*440</t>
  </si>
  <si>
    <t>13/22</t>
  </si>
  <si>
    <t>RE 22C3*358     BILL $396,720.55</t>
  </si>
  <si>
    <t>CR 22M5*073     RE 22C3*322</t>
  </si>
  <si>
    <t>WSU GAX 22C7*282</t>
  </si>
  <si>
    <t>WC3 GAX 22C9*6649</t>
  </si>
  <si>
    <t>BIG D CONST GAX 22C7*204</t>
  </si>
  <si>
    <t>ZIONS/BIG D RTNG GAX 22C7*205</t>
  </si>
  <si>
    <t>RE 22C3*393     BILL $802,426.98</t>
  </si>
  <si>
    <t>MORRISON HERSHFIELD GAX 22C9*917</t>
  </si>
  <si>
    <t>19970414</t>
  </si>
  <si>
    <t>FY'23</t>
  </si>
  <si>
    <t>CR 23M5*009     RE 22C3*358</t>
  </si>
  <si>
    <t>CR 23M5*013     RE 22C3*393</t>
  </si>
  <si>
    <t>MORRISON HERSHFIELD GAX FC202208247370</t>
  </si>
  <si>
    <t>VCBO GAX FC202208247372</t>
  </si>
  <si>
    <t>CR 23M5*019     RE 22C3*405</t>
  </si>
  <si>
    <t>RE 22C3*405     BILL $909.76</t>
  </si>
  <si>
    <t>CO 019</t>
  </si>
  <si>
    <t>IDT INCREASE  WSU EST REV FOR CO 019 SHARE</t>
  </si>
  <si>
    <t>IDT TRNSF FUNDS FROM CONTG RESERVE 23355300 FOR CO 019 SHARE</t>
  </si>
  <si>
    <t>BIG D CONST GAX FC202209128008</t>
  </si>
  <si>
    <t>ZIONS/BIG D RTNG GAX FC202209128009</t>
  </si>
  <si>
    <t>BIG D     CO 019</t>
  </si>
  <si>
    <t>BIG D CONST GAX FC202209158213</t>
  </si>
  <si>
    <t>ZIONS/BIG D RTNG GAX FC202209158214</t>
  </si>
  <si>
    <t>WC3 GAX FC202209158309</t>
  </si>
  <si>
    <t>RE 23C3*39     BILL $300,578.31</t>
  </si>
  <si>
    <t>VCBO GAX FC202209278853</t>
  </si>
  <si>
    <t>WC3 GAX FC202210189695</t>
  </si>
  <si>
    <t>BIG D CONST GAX FC202210219906</t>
  </si>
  <si>
    <t>ZIONS/BIG D RTNG GAX F202210219907</t>
  </si>
  <si>
    <t>VCBO GAX FC202210219894</t>
  </si>
  <si>
    <t>CR 23M5*032     RE 23C3*039</t>
  </si>
  <si>
    <t>MORRISON HERSHFIELD GAX FC2022102810238</t>
  </si>
  <si>
    <t>CO 020</t>
  </si>
  <si>
    <t>IDT INCREASE  WSU EST REV FOR CO 020 SHARE</t>
  </si>
  <si>
    <t>IDT TRNSF FUNDS FROM CONTG RESERVE 23355300 FOR CO 020 SHARE</t>
  </si>
  <si>
    <t>BIG D CONST     CO 020</t>
  </si>
  <si>
    <t>BIG D CONST GAX FC2022111410958</t>
  </si>
  <si>
    <t>ZIONS/BIG D RTNG GAX FC20221111410959</t>
  </si>
  <si>
    <t>WC3 GAX FC2022111811180</t>
  </si>
  <si>
    <t>RE 23C3*117     BILL $441,287.66</t>
  </si>
  <si>
    <t>CO 021</t>
  </si>
  <si>
    <t>IDT INCREASE  WSU EST REV FOR CO 021 SHARE</t>
  </si>
  <si>
    <t>IDT TRNSF FUNDS FROM CONTG RESERVE 23355300 FOR CO 021 SHARE</t>
  </si>
  <si>
    <t>BIG D CONST     CO 021</t>
  </si>
  <si>
    <t>CR 23M5*049     RE 23C3*079</t>
  </si>
  <si>
    <t>RE 23C*079     BILL $308,249.63</t>
  </si>
  <si>
    <t>BIG D CONST GAX FC2022120912164</t>
  </si>
  <si>
    <t>ZIONS/BIG D RTNG GAX FC2022120912165</t>
  </si>
  <si>
    <t>WC3 GAX FC2022121912505</t>
  </si>
  <si>
    <t>RE 23C3*149     BILL $54,924.82</t>
  </si>
  <si>
    <t>CO 022</t>
  </si>
  <si>
    <t>IDT INCREASE  WSU EST REV FOR CO 022 SHARE</t>
  </si>
  <si>
    <t>IDT TRNSF FUNDS FROM CONTG RESERVE 23355300 FOR CO 022 SHARE</t>
  </si>
  <si>
    <t>CURRENT WSU COMMITMENT DEC 2022</t>
  </si>
  <si>
    <t xml:space="preserve">WSU NORDA ENGINEERING AND APPLIED SCIENCE BLDG </t>
  </si>
  <si>
    <t>VCBO GAX FC2022122112682</t>
  </si>
  <si>
    <t>BIG DO CONST     CO 022</t>
  </si>
  <si>
    <t>CR 23M5*057     RE 23C3*117</t>
  </si>
  <si>
    <t>BIG D CONST GAX FC2023011113478</t>
  </si>
  <si>
    <t>ZIONS/BIG D RTNG GAX FC2023011113479</t>
  </si>
  <si>
    <t>VCBO GAX FC2023011813673</t>
  </si>
  <si>
    <t>RE 23C3*180     BILL $583,559.38</t>
  </si>
  <si>
    <t>CR 23M5*068     RE 23C3*149</t>
  </si>
  <si>
    <t>MORRISON HERSHFIELD GAX FC2023012614074</t>
  </si>
  <si>
    <t>BIG D CONST GAX FC2023020814712</t>
  </si>
  <si>
    <t>ZIONS/BIG D RTNG GAX FC2023020814713</t>
  </si>
  <si>
    <t>CR 23M5*081     RE 23C3*180</t>
  </si>
  <si>
    <t>WC3 GAX FC2023030615861</t>
  </si>
  <si>
    <t>WC3 GAX FC2023030916017</t>
  </si>
  <si>
    <t>WC3 GAX FC2023033016845</t>
  </si>
  <si>
    <t>BIG D CONST GAX FC2023040617205</t>
  </si>
  <si>
    <t>RE 23C3*219     BILL $82,106.42</t>
  </si>
  <si>
    <t>WSU GAX FX2023042017776</t>
  </si>
  <si>
    <t>RE 23C3*254     BILL $44,127.90</t>
  </si>
  <si>
    <t>BIG D CONST     CO 023</t>
  </si>
  <si>
    <t>BIG D CONST     CO 024</t>
  </si>
  <si>
    <t>B IG D CONST     CO 025</t>
  </si>
  <si>
    <t>ZIONS/BIG D RTN GAX FC2023040617206</t>
  </si>
  <si>
    <t>CONTINGENCY FUNDS FROM 21138300 TO 19328810 CO026</t>
  </si>
  <si>
    <t>CR 23M5*126 PRTL RTNG RLS</t>
  </si>
  <si>
    <t>CR 23M5*121     RE 23C3*254</t>
  </si>
  <si>
    <t>B IG D CONST     CO 026</t>
  </si>
  <si>
    <t>MORRISON HERSHFIELD GAX FC2023053019493</t>
  </si>
  <si>
    <t>RE 23C3*286     BILL $544,608.33</t>
  </si>
  <si>
    <t>WC3     AMD 001</t>
  </si>
  <si>
    <t>B IG D CONST     CO 027</t>
  </si>
  <si>
    <t>WC3 GAX FC2023060920262</t>
  </si>
  <si>
    <t>B IG D CONST     CO 028</t>
  </si>
  <si>
    <t>WSU GAX FC2023062921303</t>
  </si>
  <si>
    <t>TRNF FROM PRJ RESERVE 21137300 TO 19328810 AMD 001</t>
  </si>
  <si>
    <t>MORRISON HERSHFIELD     AMD 001</t>
  </si>
  <si>
    <t>13/23</t>
  </si>
  <si>
    <t>WSU GAX FC2023070621809</t>
  </si>
  <si>
    <t>CR 23M5*141     RE 23C3*286</t>
  </si>
  <si>
    <t>BIG D CONST GAX FC2023071021975</t>
  </si>
  <si>
    <t>ZIONS/BIG D RTNG GAX FC2023071021976</t>
  </si>
  <si>
    <t>RE 23C3*366     BILL $47,604.03</t>
  </si>
  <si>
    <t>MORRISON HERSHFIELD GAX FC2023071222189</t>
  </si>
  <si>
    <t>BIG D CONST GAX FC2023071222214</t>
  </si>
  <si>
    <t>2075255</t>
  </si>
  <si>
    <t>ZIONS/BIG D RTNG GAX FC202307122215</t>
  </si>
  <si>
    <t>WSU GAX F220000124</t>
  </si>
  <si>
    <t>FY'24</t>
  </si>
  <si>
    <t>TRNSF TO 19328810 FROM 21137300 PROJ RESV</t>
  </si>
  <si>
    <t>CR 23M5*148     RE 23C3*219</t>
  </si>
  <si>
    <t>BIG D CONST     CO 029</t>
  </si>
  <si>
    <t>CR 24M5*010     RE 23C3*366</t>
  </si>
  <si>
    <t>CR 24M5*019     RE 23C3*399</t>
  </si>
  <si>
    <t>RE 23C3*399     BILL $68,642.64</t>
  </si>
  <si>
    <t>WSU GAX FC2023110627288</t>
  </si>
  <si>
    <t>BIG D CONST     CO 030</t>
  </si>
  <si>
    <t>BIG D CONST     CO 031</t>
  </si>
  <si>
    <t>BIG D CONST GAX FC2024052036427</t>
  </si>
  <si>
    <t>VCBO GAX FC2024060437128</t>
  </si>
  <si>
    <t>RE 24C3*303</t>
  </si>
  <si>
    <t>CR 24M5*126     RE 24C3*303</t>
  </si>
  <si>
    <t>FY'25</t>
  </si>
  <si>
    <t>WSU     CO 002</t>
  </si>
  <si>
    <t>VCBO ARCHI     AMD 014 POSTED 10/17/24</t>
  </si>
  <si>
    <t>CO 023</t>
  </si>
  <si>
    <t>CO 024</t>
  </si>
  <si>
    <t>CO 025</t>
  </si>
  <si>
    <t>CO 026</t>
  </si>
  <si>
    <t>CO 027</t>
  </si>
  <si>
    <t>CO 028</t>
  </si>
  <si>
    <t>CO 029</t>
  </si>
  <si>
    <t>CO 030</t>
  </si>
  <si>
    <t>CO 031</t>
  </si>
  <si>
    <t>TRNSF TO 19328810 FROM 21139300 RETURN PROJ CONTINGENCY MOVING BACK CONTINGENCY FUNDS INTO THE PROJECT PER DFCM DIRECTORS</t>
  </si>
  <si>
    <t>IDT WSU EST REVENUE DECREASE - 19328810</t>
  </si>
  <si>
    <t>VCBO ARCHITECTURE      AMD 008</t>
  </si>
  <si>
    <t>VCBO ARCHITECTURE      AMD 007</t>
  </si>
  <si>
    <t>EH</t>
  </si>
  <si>
    <t>HH</t>
  </si>
  <si>
    <t>WSU Refund for Excess Payment GAX 25C5*140</t>
  </si>
  <si>
    <t>3000-300-3300-fwaaa</t>
  </si>
  <si>
    <t>TR</t>
  </si>
  <si>
    <t>IDT WSU REVENUE DECREASE - 19328810</t>
  </si>
  <si>
    <t>PROJ CLOSE CONT FROM 19328810 TO 21139300</t>
  </si>
  <si>
    <t>PROJ CLOSE INSPECTIONS FROM 19328810 TO 20473300</t>
  </si>
  <si>
    <t>Closeout Split</t>
  </si>
  <si>
    <t>PRJ RESERVE</t>
  </si>
  <si>
    <t>Testing</t>
  </si>
  <si>
    <t>Contingency</t>
  </si>
  <si>
    <t>Total</t>
  </si>
  <si>
    <t>State</t>
  </si>
  <si>
    <t>PROJ CLOSE PROJ RES FROM 19328810 TO 21136300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</si>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</sst>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  <numFmt numFmtId="168" formatCode="0.0%"/>
    <numFmt numFmtId="169" formatCode="0.0000%"/>
  </numFmts>
  <fonts count="22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FF00"/>
      <name val="Arial"/>
      <family val="2"/>
    </font>
    <font>
      <sz val="12"/>
      <color rgb="FF222222"/>
      <name val="Arial"/>
      <family val="2"/>
    </font>
    <font>
      <sz val="9"/>
      <color rgb="FF49D76B"/>
      <name val="Arial"/>
      <family val="2"/>
    </font>
    <font>
      <sz val="9"/>
      <color rgb="FF00000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2"/>
      <name val="Helv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163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0" xfId="2" applyNumberFormat="1" applyFont="1" applyBorder="1" applyProtection="1"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37" fontId="5" fillId="0" borderId="0" xfId="0" quotePrefix="1" applyNumberFormat="1" applyFont="1" applyAlignment="1" applyProtection="1">
      <alignment horizontal="left"/>
      <protection locked="0"/>
    </xf>
    <xf numFmtId="164" fontId="13" fillId="0" borderId="0" xfId="0" applyFont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14" fillId="0" borderId="0" xfId="2" applyNumberFormat="1" applyFont="1" applyBorder="1" applyAlignment="1" applyProtection="1">
      <alignment horizontal="center"/>
      <protection locked="0"/>
    </xf>
    <xf numFmtId="4" fontId="4" fillId="0" borderId="0" xfId="0" applyNumberFormat="1" applyFont="1" applyProtection="1">
      <protection locked="0"/>
    </xf>
    <xf numFmtId="167" fontId="5" fillId="0" borderId="1" xfId="2" applyNumberFormat="1" applyFont="1" applyBorder="1" applyProtection="1">
      <protection locked="0"/>
    </xf>
    <xf numFmtId="168" fontId="5" fillId="0" borderId="0" xfId="8" applyNumberFormat="1" applyFont="1" applyProtection="1">
      <protection locked="0"/>
    </xf>
    <xf numFmtId="43" fontId="8" fillId="2" borderId="0" xfId="2" applyFont="1" applyFill="1" applyBorder="1" applyAlignment="1" applyProtection="1">
      <alignment horizontal="left"/>
      <protection locked="0"/>
    </xf>
    <xf numFmtId="164" fontId="15" fillId="0" borderId="0" xfId="0" applyFont="1" applyAlignment="1">
      <alignment vertical="center" wrapText="1"/>
    </xf>
    <xf numFmtId="12" fontId="4" fillId="0" borderId="0" xfId="2" applyNumberFormat="1" applyFont="1" applyProtection="1">
      <protection locked="0"/>
    </xf>
    <xf numFmtId="49" fontId="14" fillId="0" borderId="0" xfId="0" applyNumberFormat="1" applyFont="1" applyAlignment="1" applyProtection="1">
      <alignment horizontal="center"/>
      <protection locked="0"/>
    </xf>
    <xf numFmtId="43" fontId="5" fillId="3" borderId="0" xfId="2" applyFont="1" applyFill="1" applyBorder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" fillId="0" borderId="0" xfId="0" applyFont="1"/>
    <xf numFmtId="164" fontId="8" fillId="0" borderId="1" xfId="0" applyFont="1" applyBorder="1" applyAlignment="1">
      <alignment horizontal="center"/>
    </xf>
    <xf numFmtId="43" fontId="3" fillId="0" borderId="0" xfId="2" applyFont="1"/>
    <xf numFmtId="43" fontId="4" fillId="2" borderId="0" xfId="2" applyFont="1" applyFill="1" applyBorder="1" applyProtection="1">
      <protection locked="0"/>
    </xf>
    <xf numFmtId="164" fontId="4" fillId="0" borderId="0" xfId="0" applyFont="1"/>
    <xf numFmtId="164" fontId="4" fillId="0" borderId="0" xfId="0" applyFont="1" applyAlignment="1">
      <alignment vertical="center" wrapText="1"/>
    </xf>
    <xf numFmtId="43" fontId="4" fillId="4" borderId="0" xfId="2" applyFont="1" applyFill="1" applyBorder="1" applyProtection="1">
      <protection locked="0"/>
    </xf>
    <xf numFmtId="43" fontId="4" fillId="0" borderId="0" xfId="2" applyFont="1" applyFill="1" applyBorder="1" applyProtection="1">
      <protection locked="0"/>
    </xf>
    <xf numFmtId="43" fontId="5" fillId="2" borderId="0" xfId="2" applyFont="1" applyFill="1" applyBorder="1" applyAlignment="1" applyProtection="1">
      <alignment horizontal="left"/>
      <protection locked="0"/>
    </xf>
    <xf numFmtId="43" fontId="15" fillId="0" borderId="0" xfId="2" applyFont="1" applyAlignment="1">
      <alignment vertical="center" wrapText="1"/>
    </xf>
    <xf numFmtId="1" fontId="5" fillId="0" borderId="0" xfId="0" applyNumberFormat="1" applyFont="1" applyAlignment="1" applyProtection="1">
      <alignment horizontal="left"/>
      <protection locked="0"/>
    </xf>
    <xf numFmtId="167" fontId="5" fillId="0" borderId="0" xfId="2" applyNumberFormat="1" applyFont="1" applyAlignment="1" applyProtection="1">
      <alignment horizontal="left"/>
      <protection locked="0"/>
    </xf>
    <xf numFmtId="43" fontId="5" fillId="0" borderId="0" xfId="2" applyFont="1" applyFill="1" applyBorder="1" applyProtection="1">
      <protection locked="0"/>
    </xf>
    <xf numFmtId="17" fontId="4" fillId="0" borderId="0" xfId="2" applyNumberFormat="1" applyFont="1" applyFill="1" applyAlignment="1" applyProtection="1">
      <alignment horizontal="center"/>
      <protection locked="0"/>
    </xf>
    <xf numFmtId="43" fontId="4" fillId="0" borderId="0" xfId="2" applyFont="1" applyFill="1" applyBorder="1" applyAlignment="1" applyProtection="1">
      <alignment horizontal="left"/>
      <protection locked="0"/>
    </xf>
    <xf numFmtId="49" fontId="4" fillId="0" borderId="0" xfId="2" applyNumberFormat="1" applyFont="1" applyFill="1" applyBorder="1" applyAlignment="1" applyProtection="1">
      <alignment horizontal="center"/>
      <protection locked="0"/>
    </xf>
    <xf numFmtId="1" fontId="4" fillId="0" borderId="0" xfId="2" applyNumberFormat="1" applyFont="1" applyFill="1" applyBorder="1" applyAlignment="1" applyProtection="1">
      <alignment horizontal="center"/>
      <protection locked="0"/>
    </xf>
    <xf numFmtId="43" fontId="5" fillId="2" borderId="5" xfId="2" applyFont="1" applyFill="1" applyBorder="1" applyProtection="1">
      <protection locked="0"/>
    </xf>
    <xf numFmtId="49" fontId="14" fillId="0" borderId="0" xfId="2" applyNumberFormat="1" applyFont="1" applyFill="1" applyBorder="1" applyAlignment="1" applyProtection="1">
      <alignment horizontal="center"/>
      <protection locked="0"/>
    </xf>
    <xf numFmtId="164" fontId="17" fillId="0" borderId="0" xfId="0" applyFont="1"/>
    <xf numFmtId="164" fontId="5" fillId="2" borderId="0" xfId="0" applyFont="1" applyFill="1" applyProtection="1">
      <protection locked="0"/>
    </xf>
    <xf numFmtId="44" fontId="5" fillId="0" borderId="11" xfId="5" applyFont="1" applyFill="1" applyBorder="1" applyProtection="1">
      <protection locked="0"/>
    </xf>
    <xf numFmtId="43" fontId="1" fillId="0" borderId="0" xfId="2" applyFont="1"/>
    <xf numFmtId="39" fontId="4" fillId="0" borderId="0" xfId="0" applyNumberFormat="1" applyFont="1" applyProtection="1">
      <protection locked="0"/>
    </xf>
    <xf numFmtId="39" fontId="4" fillId="0" borderId="0" xfId="2" applyNumberFormat="1" applyFont="1" applyBorder="1" applyProtection="1">
      <protection locked="0"/>
    </xf>
    <xf numFmtId="164" fontId="5" fillId="0" borderId="0" xfId="0" applyFont="1" applyAlignment="1" applyProtection="1">
      <alignment horizontal="left"/>
      <protection locked="0"/>
    </xf>
    <xf numFmtId="43" fontId="4" fillId="0" borderId="0" xfId="0" applyNumberFormat="1" applyFont="1" applyProtection="1">
      <protection locked="0"/>
    </xf>
    <xf numFmtId="44" fontId="5" fillId="2" borderId="4" xfId="5" applyFont="1" applyFill="1" applyBorder="1" applyProtection="1">
      <protection locked="0"/>
    </xf>
    <xf numFmtId="164" fontId="5" fillId="2" borderId="1" xfId="0" applyFont="1" applyFill="1" applyBorder="1" applyAlignment="1" applyProtection="1">
      <alignment horizontal="left"/>
      <protection locked="0"/>
    </xf>
    <xf numFmtId="44" fontId="4" fillId="0" borderId="0" xfId="5" applyFont="1" applyAlignment="1" applyProtection="1">
      <alignment horizontal="left"/>
      <protection locked="0"/>
    </xf>
    <xf numFmtId="17" fontId="10" fillId="0" borderId="0" xfId="0" applyNumberFormat="1" applyFont="1" applyAlignment="1" applyProtection="1">
      <alignment horizontal="center"/>
      <protection locked="0"/>
    </xf>
    <xf numFmtId="10" fontId="5" fillId="0" borderId="0" xfId="0" applyNumberFormat="1" applyFont="1" applyProtection="1">
      <protection locked="0"/>
    </xf>
    <xf numFmtId="164" fontId="18" fillId="0" borderId="0" xfId="0" applyFont="1"/>
    <xf numFmtId="164" fontId="19" fillId="0" borderId="0" xfId="0" applyFont="1"/>
    <xf numFmtId="169" fontId="5" fillId="0" borderId="0" xfId="8" applyNumberFormat="1" applyFont="1" applyProtection="1">
      <protection locked="0"/>
    </xf>
    <xf numFmtId="43" fontId="3" fillId="2" borderId="0" xfId="2" applyFont="1" applyFill="1"/>
    <xf numFmtId="39" fontId="4" fillId="5" borderId="0" xfId="0" applyNumberFormat="1" applyFont="1" applyFill="1" applyProtection="1">
      <protection locked="0"/>
    </xf>
    <xf numFmtId="43" fontId="4" fillId="6" borderId="0" xfId="2" applyFont="1" applyFill="1" applyBorder="1" applyProtection="1">
      <protection locked="0"/>
    </xf>
    <xf numFmtId="39" fontId="4" fillId="6" borderId="0" xfId="0" applyNumberFormat="1" applyFont="1" applyFill="1" applyProtection="1">
      <protection locked="0"/>
    </xf>
    <xf numFmtId="43" fontId="20" fillId="0" borderId="0" xfId="2" applyFont="1" applyBorder="1" applyAlignment="1" applyProtection="1">
      <alignment horizontal="left"/>
      <protection locked="0"/>
    </xf>
    <xf numFmtId="164" fontId="21" fillId="0" borderId="0" xfId="0" applyFont="1"/>
    <xf numFmtId="44" fontId="0" fillId="0" borderId="0" xfId="5" applyFont="1"/>
    <xf numFmtId="164" fontId="21" fillId="0" borderId="0" xfId="0" applyFont="1" applyAlignment="1">
      <alignment horizontal="center"/>
    </xf>
    <xf numFmtId="44" fontId="21" fillId="0" borderId="0" xfId="5" applyFont="1" applyAlignment="1">
      <alignment horizontal="center"/>
    </xf>
    <xf numFmtId="10" fontId="21" fillId="0" borderId="12" xfId="8" applyNumberFormat="1" applyFont="1" applyBorder="1" applyAlignment="1">
      <alignment horizontal="center"/>
    </xf>
    <xf numFmtId="44" fontId="0" fillId="0" borderId="12" xfId="5" applyFont="1" applyBorder="1"/>
    <xf numFmtId="44" fontId="21" fillId="0" borderId="13" xfId="5" applyFont="1" applyBorder="1"/>
    <xf numFmtId="164" fontId="0" fillId="0" borderId="12" xfId="5" applyNumberFormat="1" applyFont="1" applyBorder="1"/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  <cellStyle name="Percent" xfId="8" builtinId="5"/>
  </cellStyles>
  <dxfs count="0"/>
  <tableStyles count="1" defaultTableStyle="TableStyleMedium2" defaultPivotStyle="PivotStyleLight16">
    <tableStyle name="Invisible" pivot="0" table="0" count="0" xr9:uid="{DD1E122B-56B0-4495-AF14-4F3E84C73E5C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517"/>
  <sheetViews>
    <sheetView tabSelected="1" zoomScaleNormal="100" workbookViewId="0">
      <pane ySplit="12" topLeftCell="A377" activePane="bottomLeft" state="frozen"/>
      <selection pane="bottomLeft" activeCell="A299" sqref="A299"/>
    </sheetView>
  </sheetViews>
  <sheetFormatPr defaultColWidth="8.88671875" defaultRowHeight="12" x14ac:dyDescent="0.2"/>
  <cols>
    <col min="1" max="1" width="5.77734375" style="53" customWidth="1"/>
    <col min="2" max="2" width="42.44140625" style="54" customWidth="1"/>
    <col min="3" max="3" width="3.77734375" style="55" customWidth="1"/>
    <col min="4" max="6" width="10.44140625" style="56" customWidth="1"/>
    <col min="7" max="7" width="11.88671875" style="56" customWidth="1"/>
    <col min="8" max="9" width="10.44140625" style="56" customWidth="1"/>
    <col min="10" max="10" width="11" style="90" customWidth="1"/>
    <col min="11" max="11" width="5.88671875" style="91" customWidth="1"/>
    <col min="12" max="12" width="11" style="56" customWidth="1"/>
    <col min="13" max="13" width="10.44140625" style="56" bestFit="1" customWidth="1"/>
    <col min="14" max="14" width="8.88671875" style="56"/>
    <col min="15" max="15" width="10.109375" style="56" bestFit="1" customWidth="1"/>
    <col min="16" max="16" width="12.88671875" style="56" bestFit="1" customWidth="1"/>
    <col min="17" max="16384" width="8.88671875" style="56"/>
  </cols>
  <sheetData>
    <row r="1" spans="1:254" x14ac:dyDescent="0.2">
      <c r="H1" s="92" t="s">
        <v>37</v>
      </c>
      <c r="J1" s="57"/>
      <c r="K1" s="58"/>
      <c r="L1" s="5" t="s">
        <v>18</v>
      </c>
      <c r="M1" s="5"/>
      <c r="N1" s="5"/>
      <c r="O1" s="5" t="s">
        <v>87</v>
      </c>
    </row>
    <row r="2" spans="1:254" s="5" customFormat="1" ht="14.1" customHeight="1" x14ac:dyDescent="0.2">
      <c r="A2" s="3"/>
      <c r="B2" s="2" t="s">
        <v>0</v>
      </c>
      <c r="C2" s="51"/>
      <c r="D2" s="56"/>
      <c r="E2" s="135"/>
      <c r="F2" s="135"/>
      <c r="H2" s="5" t="s">
        <v>89</v>
      </c>
      <c r="I2" s="93">
        <f>51216020+204536+80211-125000-15980.33-74270-3784500-189385-(BUDGET!O30)-44874432-BUDGET!O31+742.7-2426269-BUDGET!O34-BUDGET!O37-BUDGET!O41+11291</f>
        <v>249195.37000000197</v>
      </c>
      <c r="J2" s="126" t="s">
        <v>346</v>
      </c>
      <c r="K2" s="6"/>
      <c r="L2" s="5" t="s">
        <v>85</v>
      </c>
      <c r="M2" s="93">
        <v>52221068.310000002</v>
      </c>
      <c r="N2" s="149">
        <f>M2/$M$4</f>
        <v>0.79301778467988537</v>
      </c>
      <c r="O2" s="93">
        <f>2560801*N2</f>
        <v>2030760.7360260352</v>
      </c>
      <c r="P2" s="124">
        <f>+D37+D98+D119+D145</f>
        <v>-2046419.77</v>
      </c>
    </row>
    <row r="3" spans="1:254" s="5" customFormat="1" ht="14.1" customHeight="1" x14ac:dyDescent="0.2">
      <c r="A3" s="3"/>
      <c r="B3" s="4" t="s">
        <v>1</v>
      </c>
      <c r="C3" s="50"/>
      <c r="D3" s="5" t="s">
        <v>53</v>
      </c>
      <c r="H3" s="5" t="s">
        <v>88</v>
      </c>
      <c r="I3" s="93">
        <f>16259+1000+448768+(3534752-G15-5250-30540-19300)-110-1320-6155-448670.27-112461-1575-15950-220-4100-35000-110-3285.7-3950-110-110-110-1075-2350-110</f>
        <v>100240.8299999998</v>
      </c>
      <c r="J3" s="94"/>
      <c r="K3" s="6"/>
      <c r="L3" s="5" t="s">
        <v>86</v>
      </c>
      <c r="M3" s="107">
        <v>13630000</v>
      </c>
      <c r="N3" s="149">
        <f>M3/$M$4</f>
        <v>0.20698221532011465</v>
      </c>
      <c r="O3" s="107">
        <f>2560801*N3</f>
        <v>530040.26397396496</v>
      </c>
    </row>
    <row r="4" spans="1:254" s="5" customFormat="1" ht="14.1" customHeight="1" x14ac:dyDescent="0.2">
      <c r="A4" s="3"/>
      <c r="B4" s="96" t="s">
        <v>49</v>
      </c>
      <c r="C4" s="50"/>
      <c r="D4" s="102" t="s">
        <v>54</v>
      </c>
      <c r="H4" s="5" t="s">
        <v>90</v>
      </c>
      <c r="I4" s="93">
        <f>3456000+1317600+(512160-490216)+670000-5699680+234136+209867-209867</f>
        <v>0</v>
      </c>
      <c r="J4" s="126" t="s">
        <v>244</v>
      </c>
      <c r="K4" s="6"/>
      <c r="L4" s="5" t="s">
        <v>47</v>
      </c>
      <c r="M4" s="93">
        <f>SUM(M2:M3)</f>
        <v>65851068.310000002</v>
      </c>
      <c r="O4" s="93">
        <f>SUM(O2:O3)</f>
        <v>2560801</v>
      </c>
    </row>
    <row r="5" spans="1:254" s="5" customFormat="1" ht="14.1" customHeight="1" x14ac:dyDescent="0.2">
      <c r="A5" s="3"/>
      <c r="B5" s="2" t="s">
        <v>2</v>
      </c>
      <c r="C5" s="51"/>
      <c r="D5" s="5" t="s">
        <v>433</v>
      </c>
      <c r="H5" s="5" t="s">
        <v>91</v>
      </c>
      <c r="I5" s="93">
        <f>(519660-267910.2)+(76824-24127.04)+(203040+181080-65000-75000-234136)-203.12-(68.47)</f>
        <v>314159.17000000004</v>
      </c>
      <c r="J5" s="126" t="s">
        <v>244</v>
      </c>
      <c r="K5" s="6"/>
      <c r="M5" s="93"/>
    </row>
    <row r="6" spans="1:254" s="5" customFormat="1" ht="14.1" customHeight="1" thickBot="1" x14ac:dyDescent="0.35">
      <c r="A6" s="3"/>
      <c r="B6" s="2" t="s">
        <v>3</v>
      </c>
      <c r="C6" s="51"/>
      <c r="D6" s="103">
        <v>19328810</v>
      </c>
      <c r="E6" s="5" t="s">
        <v>526</v>
      </c>
      <c r="G6" s="85"/>
      <c r="H6" s="5" t="s">
        <v>185</v>
      </c>
      <c r="I6" s="136">
        <f>(514381+33960.07-61948-BUDGET!M30-BUDGET!N30+868.23-BUDGET!M31)+(62000-62000)+(25608-24511-1097)-BUDGET!M32-795.17+(20570.69)-BUDGET!M34-BUDGET!N34-BUDGET!M35-BUDGET!N35-BUDGET!M36-BUDGET!M37-BUDGET!N36-(89147)-BUDGET!M38-BUDGET!N38-BUDGET!M39-BUDGET!N39+126.59+(203.12)</f>
        <v>-1790.5523206146236</v>
      </c>
      <c r="J6" s="94"/>
      <c r="K6" s="6"/>
      <c r="M6" s="85"/>
    </row>
    <row r="7" spans="1:254" s="5" customFormat="1" ht="14.1" customHeight="1" x14ac:dyDescent="0.2">
      <c r="A7" s="3"/>
      <c r="B7" s="2" t="s">
        <v>4</v>
      </c>
      <c r="C7" s="51"/>
      <c r="D7" s="5" t="s">
        <v>52</v>
      </c>
      <c r="G7" s="84">
        <f>+G11-F11</f>
        <v>0</v>
      </c>
      <c r="H7" s="5" t="s">
        <v>47</v>
      </c>
      <c r="I7" s="95">
        <f>SUM(I2:I6)</f>
        <v>661804.81767938717</v>
      </c>
      <c r="J7" s="99">
        <f>+H11-I7</f>
        <v>-661804.81497186853</v>
      </c>
      <c r="K7" s="125"/>
      <c r="L7" s="142">
        <v>13630000</v>
      </c>
      <c r="M7" s="143" t="s">
        <v>432</v>
      </c>
      <c r="N7" s="43"/>
      <c r="P7" s="146"/>
    </row>
    <row r="8" spans="1:254" s="5" customFormat="1" ht="14.1" customHeight="1" x14ac:dyDescent="0.2">
      <c r="A8" s="3"/>
      <c r="B8" s="59"/>
      <c r="C8" s="60"/>
      <c r="D8" s="61"/>
      <c r="E8" s="61" t="s">
        <v>5</v>
      </c>
      <c r="F8" s="61"/>
      <c r="G8" s="61"/>
      <c r="H8" s="61"/>
      <c r="I8" s="61" t="s">
        <v>6</v>
      </c>
      <c r="J8" s="62" t="s">
        <v>45</v>
      </c>
      <c r="K8" s="63" t="s">
        <v>46</v>
      </c>
      <c r="L8" s="97"/>
      <c r="M8" s="84"/>
      <c r="O8" s="84"/>
    </row>
    <row r="9" spans="1:254" s="71" customFormat="1" ht="14.1" customHeight="1" x14ac:dyDescent="0.2">
      <c r="A9" s="3"/>
      <c r="B9" s="64" t="s">
        <v>7</v>
      </c>
      <c r="C9" s="65"/>
      <c r="D9" s="66" t="s">
        <v>8</v>
      </c>
      <c r="E9" s="67" t="s">
        <v>9</v>
      </c>
      <c r="F9" s="67" t="s">
        <v>10</v>
      </c>
      <c r="G9" s="68" t="s">
        <v>11</v>
      </c>
      <c r="H9" s="68" t="s">
        <v>12</v>
      </c>
      <c r="I9" s="67" t="s">
        <v>8</v>
      </c>
      <c r="J9" s="69" t="s">
        <v>13</v>
      </c>
      <c r="K9" s="70" t="s">
        <v>13</v>
      </c>
      <c r="L9" s="98" t="s">
        <v>50</v>
      </c>
      <c r="M9" s="99" t="s">
        <v>51</v>
      </c>
    </row>
    <row r="10" spans="1:254" s="79" customFormat="1" ht="14.1" customHeight="1" x14ac:dyDescent="0.2">
      <c r="A10" s="72"/>
      <c r="B10" s="73"/>
      <c r="C10" s="74"/>
      <c r="D10" s="75"/>
      <c r="E10" s="75"/>
      <c r="F10" s="75"/>
      <c r="G10" s="75"/>
      <c r="H10" s="75"/>
      <c r="I10" s="75"/>
      <c r="J10" s="76"/>
      <c r="K10" s="77"/>
      <c r="L10" s="100">
        <f>F11*N3</f>
        <v>13063621.903117469</v>
      </c>
      <c r="M10" s="10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</row>
    <row r="11" spans="1:254" s="85" customFormat="1" ht="14.1" customHeight="1" x14ac:dyDescent="0.2">
      <c r="A11" s="47" t="s">
        <v>14</v>
      </c>
      <c r="B11" s="80" t="s">
        <v>15</v>
      </c>
      <c r="C11" s="81"/>
      <c r="D11" s="14">
        <f>SUM(D14:D601)</f>
        <v>63114707.142707519</v>
      </c>
      <c r="E11" s="14">
        <f>SUM(E14:E601)-F11</f>
        <v>2.7074664831161499E-3</v>
      </c>
      <c r="F11" s="14">
        <f>SUM(F14:F601)</f>
        <v>63114707.140000053</v>
      </c>
      <c r="G11" s="14">
        <f>SUM(G14:G601)</f>
        <v>63114707.140000001</v>
      </c>
      <c r="H11" s="14">
        <f>+D11-G11</f>
        <v>2.7075186371803284E-3</v>
      </c>
      <c r="I11" s="14">
        <f>SUM(I14:I601)</f>
        <v>13063621.900000004</v>
      </c>
      <c r="J11" s="82"/>
      <c r="K11" s="83"/>
      <c r="L11" s="101">
        <f>SUM(L13:L1000)</f>
        <v>13063621.900000004</v>
      </c>
      <c r="M11" s="101">
        <f>SUM(M13:M601)</f>
        <v>0</v>
      </c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</row>
    <row r="12" spans="1:254" s="85" customFormat="1" ht="14.1" customHeight="1" x14ac:dyDescent="0.2">
      <c r="A12" s="47"/>
      <c r="B12" s="86"/>
      <c r="C12" s="87"/>
      <c r="D12" s="15"/>
      <c r="E12" s="46"/>
      <c r="F12" s="15"/>
      <c r="G12" s="15"/>
      <c r="H12" s="15"/>
      <c r="I12" s="15"/>
      <c r="J12" s="88"/>
      <c r="K12" s="89"/>
      <c r="L12" s="132">
        <f>L10-L11</f>
        <v>3.1174644827842712E-3</v>
      </c>
      <c r="M12" s="84"/>
      <c r="N12" s="127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</row>
    <row r="13" spans="1:254" s="12" customFormat="1" ht="14.1" customHeight="1" x14ac:dyDescent="0.2">
      <c r="A13" s="44"/>
      <c r="B13" s="8"/>
      <c r="C13" s="52" t="s">
        <v>48</v>
      </c>
      <c r="D13" s="10"/>
      <c r="E13" s="10">
        <f>+D13</f>
        <v>0</v>
      </c>
      <c r="F13" s="10"/>
      <c r="G13" s="10">
        <f t="shared" ref="G13:G19" si="0">IF(J13&gt;0,0,F13)</f>
        <v>0</v>
      </c>
      <c r="H13" s="10">
        <f t="shared" ref="H13:H19" si="1">+D13</f>
        <v>0</v>
      </c>
      <c r="I13" s="10"/>
      <c r="J13" s="49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5" t="s">
        <v>55</v>
      </c>
      <c r="B14" s="8"/>
      <c r="C14" s="52" t="s">
        <v>48</v>
      </c>
      <c r="D14" s="10"/>
      <c r="E14" s="10">
        <f>+D14</f>
        <v>0</v>
      </c>
      <c r="F14" s="10"/>
      <c r="G14" s="122">
        <f t="shared" si="0"/>
        <v>0</v>
      </c>
      <c r="H14" s="10">
        <f t="shared" si="1"/>
        <v>0</v>
      </c>
      <c r="I14" s="10"/>
      <c r="J14" s="49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43564</v>
      </c>
      <c r="B15" s="8" t="s">
        <v>56</v>
      </c>
      <c r="C15" s="105" t="s">
        <v>61</v>
      </c>
      <c r="D15" s="10"/>
      <c r="E15" s="10">
        <f t="shared" ref="E15:E17" si="2">+D15</f>
        <v>0</v>
      </c>
      <c r="F15" s="10"/>
      <c r="G15" s="122">
        <v>3208676.2</v>
      </c>
      <c r="H15" s="10">
        <f t="shared" ref="H15:H17" si="3">+D15</f>
        <v>0</v>
      </c>
      <c r="I15" s="10"/>
      <c r="J15" s="49" t="s">
        <v>57</v>
      </c>
      <c r="K15" s="11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f>+A15</f>
        <v>43564</v>
      </c>
      <c r="B16" s="8" t="s">
        <v>58</v>
      </c>
      <c r="C16" s="105" t="s">
        <v>69</v>
      </c>
      <c r="D16" s="152">
        <v>3393372</v>
      </c>
      <c r="E16" s="10">
        <f t="shared" si="2"/>
        <v>3393372</v>
      </c>
      <c r="F16" s="10"/>
      <c r="G16" s="122">
        <f t="shared" ref="G16" si="4">IF(J16&gt;0,0,F16)</f>
        <v>0</v>
      </c>
      <c r="H16" s="10">
        <f t="shared" si="3"/>
        <v>3393372</v>
      </c>
      <c r="I16" s="10"/>
      <c r="J16" s="49"/>
      <c r="K16" s="11">
        <v>4761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>
        <v>43581</v>
      </c>
      <c r="B17" s="8" t="s">
        <v>59</v>
      </c>
      <c r="C17" s="105" t="s">
        <v>61</v>
      </c>
      <c r="D17" s="10"/>
      <c r="E17" s="10">
        <f t="shared" si="2"/>
        <v>0</v>
      </c>
      <c r="F17" s="10"/>
      <c r="G17" s="122">
        <v>65000</v>
      </c>
      <c r="H17" s="10">
        <f t="shared" si="3"/>
        <v>0</v>
      </c>
      <c r="I17" s="10"/>
      <c r="J17" s="49" t="s">
        <v>60</v>
      </c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>
        <v>43585</v>
      </c>
      <c r="B18" s="8" t="s">
        <v>62</v>
      </c>
      <c r="C18" s="105" t="s">
        <v>61</v>
      </c>
      <c r="D18" s="10"/>
      <c r="E18" s="10">
        <f t="shared" ref="E18:E23" si="5">+D18</f>
        <v>0</v>
      </c>
      <c r="F18" s="10"/>
      <c r="G18" s="122">
        <v>75000</v>
      </c>
      <c r="H18" s="10">
        <f t="shared" si="1"/>
        <v>0</v>
      </c>
      <c r="I18" s="10"/>
      <c r="J18" s="49" t="s">
        <v>63</v>
      </c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>
        <v>43608</v>
      </c>
      <c r="B19" s="13" t="s">
        <v>64</v>
      </c>
      <c r="C19" s="105" t="s">
        <v>69</v>
      </c>
      <c r="D19" s="10"/>
      <c r="E19" s="10">
        <f t="shared" si="5"/>
        <v>0</v>
      </c>
      <c r="F19" s="10">
        <v>40984.01</v>
      </c>
      <c r="G19" s="122">
        <f t="shared" si="0"/>
        <v>0</v>
      </c>
      <c r="H19" s="10">
        <f t="shared" si="1"/>
        <v>0</v>
      </c>
      <c r="I19" s="10"/>
      <c r="J19" s="49" t="s">
        <v>57</v>
      </c>
      <c r="K19" s="11">
        <v>6861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>
        <v>43646</v>
      </c>
      <c r="B20" s="8" t="s">
        <v>65</v>
      </c>
      <c r="C20" s="105" t="s">
        <v>69</v>
      </c>
      <c r="D20" s="10"/>
      <c r="E20" s="10">
        <f t="shared" si="5"/>
        <v>0</v>
      </c>
      <c r="F20" s="10">
        <v>122604.04</v>
      </c>
      <c r="G20" s="122">
        <f t="shared" ref="G20:G35" si="6">IF(J20&gt;0,0,F20)</f>
        <v>0</v>
      </c>
      <c r="H20" s="10">
        <f t="shared" ref="H20:H35" si="7">+D20</f>
        <v>0</v>
      </c>
      <c r="I20" s="10"/>
      <c r="J20" s="49" t="s">
        <v>57</v>
      </c>
      <c r="K20" s="11">
        <v>6861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 t="s">
        <v>66</v>
      </c>
      <c r="B21" s="8" t="s">
        <v>67</v>
      </c>
      <c r="C21" s="105" t="s">
        <v>69</v>
      </c>
      <c r="D21" s="10"/>
      <c r="E21" s="10">
        <f t="shared" si="5"/>
        <v>0</v>
      </c>
      <c r="F21" s="10">
        <v>1500</v>
      </c>
      <c r="G21" s="122">
        <f t="shared" si="6"/>
        <v>0</v>
      </c>
      <c r="H21" s="10">
        <f t="shared" si="7"/>
        <v>0</v>
      </c>
      <c r="I21" s="10"/>
      <c r="J21" s="49" t="s">
        <v>63</v>
      </c>
      <c r="K21" s="11">
        <v>6861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 t="s">
        <v>66</v>
      </c>
      <c r="B22" s="104" t="s">
        <v>68</v>
      </c>
      <c r="C22" s="105" t="s">
        <v>61</v>
      </c>
      <c r="D22" s="10"/>
      <c r="E22" s="10">
        <f t="shared" si="5"/>
        <v>0</v>
      </c>
      <c r="F22" s="10"/>
      <c r="G22" s="122">
        <f t="shared" si="6"/>
        <v>0</v>
      </c>
      <c r="H22" s="10">
        <f t="shared" si="7"/>
        <v>0</v>
      </c>
      <c r="I22" s="10"/>
      <c r="J22" s="49"/>
      <c r="K22" s="11"/>
      <c r="L22" s="10">
        <v>165088.04999999999</v>
      </c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/>
      <c r="B23" s="8"/>
      <c r="C23" s="52" t="s">
        <v>48</v>
      </c>
      <c r="D23" s="10"/>
      <c r="E23" s="10">
        <f t="shared" si="5"/>
        <v>0</v>
      </c>
      <c r="F23" s="10"/>
      <c r="G23" s="122">
        <f t="shared" si="6"/>
        <v>0</v>
      </c>
      <c r="H23" s="10">
        <f t="shared" si="7"/>
        <v>0</v>
      </c>
      <c r="I23" s="10"/>
      <c r="J23" s="49"/>
      <c r="K23" s="11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45" t="s">
        <v>70</v>
      </c>
      <c r="B24" s="8"/>
      <c r="C24" s="52" t="s">
        <v>48</v>
      </c>
      <c r="D24" s="9"/>
      <c r="E24" s="10">
        <f t="shared" ref="E24:E38" si="8">+D24</f>
        <v>0</v>
      </c>
      <c r="F24" s="10"/>
      <c r="G24" s="122">
        <f t="shared" si="6"/>
        <v>0</v>
      </c>
      <c r="H24" s="10">
        <f t="shared" si="7"/>
        <v>0</v>
      </c>
      <c r="I24" s="10"/>
      <c r="J24" s="49"/>
      <c r="K24" s="11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>
        <v>43705</v>
      </c>
      <c r="B25" s="8" t="s">
        <v>71</v>
      </c>
      <c r="C25" s="105" t="s">
        <v>77</v>
      </c>
      <c r="D25" s="10"/>
      <c r="E25" s="10">
        <f t="shared" si="8"/>
        <v>0</v>
      </c>
      <c r="F25" s="10">
        <v>163471.81</v>
      </c>
      <c r="G25" s="122">
        <f t="shared" si="6"/>
        <v>0</v>
      </c>
      <c r="H25" s="10">
        <f t="shared" si="7"/>
        <v>0</v>
      </c>
      <c r="I25" s="10"/>
      <c r="J25" s="49" t="s">
        <v>57</v>
      </c>
      <c r="K25" s="11">
        <v>6861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>
        <v>43689</v>
      </c>
      <c r="B26" s="104" t="s">
        <v>72</v>
      </c>
      <c r="C26" s="105" t="s">
        <v>61</v>
      </c>
      <c r="D26" s="10"/>
      <c r="E26" s="10">
        <f t="shared" si="8"/>
        <v>0</v>
      </c>
      <c r="F26" s="10"/>
      <c r="G26" s="122">
        <f t="shared" si="6"/>
        <v>0</v>
      </c>
      <c r="H26" s="10">
        <f t="shared" si="7"/>
        <v>0</v>
      </c>
      <c r="I26" s="10">
        <v>165088.04999999999</v>
      </c>
      <c r="J26" s="49"/>
      <c r="K26" s="11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>
        <v>43732</v>
      </c>
      <c r="B27" s="104" t="s">
        <v>73</v>
      </c>
      <c r="C27" s="105" t="s">
        <v>61</v>
      </c>
      <c r="D27" s="10"/>
      <c r="E27" s="10">
        <f t="shared" si="8"/>
        <v>0</v>
      </c>
      <c r="F27" s="10"/>
      <c r="G27" s="122">
        <f t="shared" si="6"/>
        <v>0</v>
      </c>
      <c r="H27" s="10">
        <f t="shared" si="7"/>
        <v>0</v>
      </c>
      <c r="I27" s="10"/>
      <c r="J27" s="49"/>
      <c r="K27" s="11"/>
      <c r="L27" s="10">
        <v>163471.81</v>
      </c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>
        <v>43732</v>
      </c>
      <c r="B28" s="8" t="s">
        <v>74</v>
      </c>
      <c r="C28" s="105" t="s">
        <v>77</v>
      </c>
      <c r="D28" s="10"/>
      <c r="E28" s="10">
        <f t="shared" si="8"/>
        <v>0</v>
      </c>
      <c r="F28" s="10">
        <v>61561.82</v>
      </c>
      <c r="G28" s="122">
        <f t="shared" si="6"/>
        <v>0</v>
      </c>
      <c r="H28" s="10">
        <f t="shared" si="7"/>
        <v>0</v>
      </c>
      <c r="I28" s="10"/>
      <c r="J28" s="49" t="s">
        <v>57</v>
      </c>
      <c r="K28" s="11">
        <v>6861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>
        <v>43739</v>
      </c>
      <c r="B29" s="8" t="s">
        <v>75</v>
      </c>
      <c r="C29" s="105" t="s">
        <v>77</v>
      </c>
      <c r="D29" s="10">
        <v>50000000</v>
      </c>
      <c r="E29" s="10">
        <f t="shared" si="8"/>
        <v>50000000</v>
      </c>
      <c r="F29" s="10"/>
      <c r="G29" s="122">
        <f t="shared" si="6"/>
        <v>0</v>
      </c>
      <c r="H29" s="10">
        <f t="shared" si="7"/>
        <v>50000000</v>
      </c>
      <c r="I29" s="10"/>
      <c r="J29" s="49"/>
      <c r="K29" s="11">
        <v>4667</v>
      </c>
      <c r="L29" s="10"/>
      <c r="M29" s="10" t="s">
        <v>76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>
        <v>43769</v>
      </c>
      <c r="B30" s="113" t="s">
        <v>78</v>
      </c>
      <c r="C30" s="105" t="s">
        <v>61</v>
      </c>
      <c r="D30" s="10"/>
      <c r="E30" s="10">
        <f t="shared" si="8"/>
        <v>0</v>
      </c>
      <c r="F30" s="10"/>
      <c r="G30" s="122">
        <f t="shared" si="6"/>
        <v>0</v>
      </c>
      <c r="H30" s="10">
        <f t="shared" si="7"/>
        <v>0</v>
      </c>
      <c r="I30" s="10"/>
      <c r="J30" s="49"/>
      <c r="K30" s="11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>
        <v>43768</v>
      </c>
      <c r="B31" s="8" t="s">
        <v>79</v>
      </c>
      <c r="C31" s="105" t="s">
        <v>77</v>
      </c>
      <c r="D31" s="10"/>
      <c r="E31" s="10">
        <f t="shared" si="8"/>
        <v>0</v>
      </c>
      <c r="F31" s="10">
        <v>20545.349999999999</v>
      </c>
      <c r="G31" s="122">
        <f t="shared" si="6"/>
        <v>0</v>
      </c>
      <c r="H31" s="10">
        <f t="shared" si="7"/>
        <v>0</v>
      </c>
      <c r="I31" s="10"/>
      <c r="J31" s="49" t="s">
        <v>57</v>
      </c>
      <c r="K31" s="11">
        <v>6861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>
        <v>43769</v>
      </c>
      <c r="B32" s="8" t="s">
        <v>80</v>
      </c>
      <c r="C32" s="105" t="s">
        <v>77</v>
      </c>
      <c r="D32" s="10"/>
      <c r="E32" s="10">
        <f t="shared" si="8"/>
        <v>0</v>
      </c>
      <c r="F32" s="10">
        <v>1500</v>
      </c>
      <c r="G32" s="122">
        <f t="shared" si="6"/>
        <v>0</v>
      </c>
      <c r="H32" s="10">
        <f t="shared" si="7"/>
        <v>0</v>
      </c>
      <c r="I32" s="10"/>
      <c r="J32" s="49" t="s">
        <v>63</v>
      </c>
      <c r="K32" s="11">
        <v>6861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>
        <v>43782</v>
      </c>
      <c r="B33" s="8" t="s">
        <v>81</v>
      </c>
      <c r="C33" s="105" t="s">
        <v>77</v>
      </c>
      <c r="D33" s="10"/>
      <c r="E33" s="10">
        <f t="shared" si="8"/>
        <v>0</v>
      </c>
      <c r="F33" s="10">
        <v>15750</v>
      </c>
      <c r="G33" s="122">
        <f t="shared" si="6"/>
        <v>0</v>
      </c>
      <c r="H33" s="10">
        <f t="shared" si="7"/>
        <v>0</v>
      </c>
      <c r="I33" s="10"/>
      <c r="J33" s="49" t="s">
        <v>63</v>
      </c>
      <c r="K33" s="11">
        <v>6861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x14ac:dyDescent="0.2">
      <c r="A34" s="53">
        <v>43805</v>
      </c>
      <c r="B34" s="54" t="s">
        <v>82</v>
      </c>
      <c r="C34" s="112" t="s">
        <v>77</v>
      </c>
      <c r="E34" s="10">
        <f t="shared" si="8"/>
        <v>0</v>
      </c>
      <c r="F34" s="106">
        <v>272649.49</v>
      </c>
      <c r="G34" s="122">
        <f t="shared" ref="G34" si="9">IF(J34&gt;0,0,F34)</f>
        <v>0</v>
      </c>
      <c r="H34" s="10">
        <f t="shared" ref="H34" si="10">+D34</f>
        <v>0</v>
      </c>
      <c r="J34" s="90" t="s">
        <v>57</v>
      </c>
      <c r="K34" s="91">
        <v>6861</v>
      </c>
    </row>
    <row r="35" spans="1:254" s="12" customFormat="1" ht="14.1" customHeight="1" x14ac:dyDescent="0.2">
      <c r="A35" s="7">
        <v>43791</v>
      </c>
      <c r="B35" s="104" t="s">
        <v>83</v>
      </c>
      <c r="C35" s="105" t="s">
        <v>61</v>
      </c>
      <c r="D35" s="10"/>
      <c r="E35" s="10">
        <f t="shared" si="8"/>
        <v>0</v>
      </c>
      <c r="F35" s="10"/>
      <c r="G35" s="122">
        <f t="shared" si="6"/>
        <v>0</v>
      </c>
      <c r="H35" s="10">
        <f t="shared" si="7"/>
        <v>0</v>
      </c>
      <c r="I35" s="10">
        <v>163471.81</v>
      </c>
      <c r="J35" s="49"/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>
        <v>43815</v>
      </c>
      <c r="B36" s="104" t="s">
        <v>84</v>
      </c>
      <c r="C36" s="105" t="s">
        <v>61</v>
      </c>
      <c r="D36" s="10"/>
      <c r="E36" s="10">
        <f t="shared" si="8"/>
        <v>0</v>
      </c>
      <c r="F36" s="10"/>
      <c r="G36" s="122">
        <f t="shared" ref="G36:G51" si="11">IF(J36&gt;0,0,F36)</f>
        <v>0</v>
      </c>
      <c r="H36" s="10">
        <f t="shared" ref="H36:H51" si="12">+D36</f>
        <v>0</v>
      </c>
      <c r="I36" s="10"/>
      <c r="J36" s="49"/>
      <c r="K36" s="11"/>
      <c r="L36" s="10">
        <v>310444.84000000003</v>
      </c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>
        <v>43800</v>
      </c>
      <c r="B37" s="8" t="s">
        <v>92</v>
      </c>
      <c r="C37" s="105" t="s">
        <v>77</v>
      </c>
      <c r="D37" s="10">
        <v>-2004438</v>
      </c>
      <c r="E37" s="10">
        <f t="shared" si="8"/>
        <v>-2004438</v>
      </c>
      <c r="F37" s="10"/>
      <c r="G37" s="122">
        <f t="shared" si="11"/>
        <v>0</v>
      </c>
      <c r="H37" s="10">
        <f t="shared" si="12"/>
        <v>-2004438</v>
      </c>
      <c r="I37" s="10"/>
      <c r="J37" s="49"/>
      <c r="K37" s="11">
        <v>4663</v>
      </c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>
        <f>+A37</f>
        <v>43800</v>
      </c>
      <c r="B38" s="8" t="s">
        <v>93</v>
      </c>
      <c r="C38" s="105" t="s">
        <v>77</v>
      </c>
      <c r="D38" s="152">
        <v>8856628</v>
      </c>
      <c r="E38" s="10">
        <f t="shared" si="8"/>
        <v>8856628</v>
      </c>
      <c r="F38" s="10"/>
      <c r="G38" s="122">
        <f t="shared" si="11"/>
        <v>0</v>
      </c>
      <c r="H38" s="10">
        <f t="shared" si="12"/>
        <v>8856628</v>
      </c>
      <c r="I38" s="10"/>
      <c r="J38" s="49"/>
      <c r="K38" s="11">
        <v>4761</v>
      </c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6.5" customHeight="1" x14ac:dyDescent="0.2">
      <c r="A39" s="7">
        <f>+A38</f>
        <v>43800</v>
      </c>
      <c r="B39" s="12" t="s">
        <v>94</v>
      </c>
      <c r="C39" s="105" t="s">
        <v>77</v>
      </c>
      <c r="D39" s="10"/>
      <c r="E39" s="10"/>
      <c r="F39" s="10">
        <v>24511</v>
      </c>
      <c r="G39" s="122">
        <f t="shared" si="11"/>
        <v>24511</v>
      </c>
      <c r="H39" s="10"/>
      <c r="I39" s="10"/>
      <c r="J39" s="49"/>
      <c r="K39" s="11">
        <v>6870</v>
      </c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>
        <v>43823</v>
      </c>
      <c r="B40" s="8" t="s">
        <v>95</v>
      </c>
      <c r="C40" s="105" t="s">
        <v>77</v>
      </c>
      <c r="D40" s="10"/>
      <c r="E40" s="10">
        <f t="shared" ref="E40:E55" si="13">+D40</f>
        <v>0</v>
      </c>
      <c r="F40" s="10">
        <v>1500</v>
      </c>
      <c r="G40" s="122">
        <f t="shared" si="11"/>
        <v>0</v>
      </c>
      <c r="H40" s="10">
        <f t="shared" si="12"/>
        <v>0</v>
      </c>
      <c r="I40" s="10"/>
      <c r="J40" s="49" t="s">
        <v>60</v>
      </c>
      <c r="K40" s="11">
        <v>6849</v>
      </c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>
        <v>43839</v>
      </c>
      <c r="B41" s="8" t="s">
        <v>96</v>
      </c>
      <c r="C41" s="105" t="s">
        <v>77</v>
      </c>
      <c r="D41" s="10"/>
      <c r="E41" s="10">
        <f t="shared" si="13"/>
        <v>0</v>
      </c>
      <c r="F41" s="10">
        <v>254419.76</v>
      </c>
      <c r="G41" s="122">
        <f t="shared" si="11"/>
        <v>0</v>
      </c>
      <c r="H41" s="10">
        <f t="shared" si="12"/>
        <v>0</v>
      </c>
      <c r="I41" s="10"/>
      <c r="J41" s="49" t="s">
        <v>57</v>
      </c>
      <c r="K41" s="11">
        <v>6861</v>
      </c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>
        <v>43844</v>
      </c>
      <c r="B42" s="104" t="s">
        <v>97</v>
      </c>
      <c r="C42" s="105" t="s">
        <v>61</v>
      </c>
      <c r="D42" s="10"/>
      <c r="E42" s="10">
        <f t="shared" si="13"/>
        <v>0</v>
      </c>
      <c r="F42" s="10"/>
      <c r="G42" s="122">
        <f t="shared" si="11"/>
        <v>0</v>
      </c>
      <c r="H42" s="10">
        <f t="shared" si="12"/>
        <v>0</v>
      </c>
      <c r="I42" s="10"/>
      <c r="J42" s="49"/>
      <c r="K42" s="11"/>
      <c r="L42" s="10">
        <v>280430.76</v>
      </c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>
        <v>43857</v>
      </c>
      <c r="B43" s="8" t="s">
        <v>98</v>
      </c>
      <c r="C43" s="105" t="s">
        <v>77</v>
      </c>
      <c r="D43" s="10"/>
      <c r="E43" s="10">
        <f t="shared" si="13"/>
        <v>0</v>
      </c>
      <c r="F43" s="10">
        <v>160240.53</v>
      </c>
      <c r="G43" s="122">
        <f t="shared" si="11"/>
        <v>0</v>
      </c>
      <c r="H43" s="10">
        <f t="shared" si="12"/>
        <v>0</v>
      </c>
      <c r="I43" s="10"/>
      <c r="J43" s="49" t="s">
        <v>57</v>
      </c>
      <c r="K43" s="11">
        <v>6861</v>
      </c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>
        <v>43860</v>
      </c>
      <c r="B44" s="104" t="s">
        <v>99</v>
      </c>
      <c r="C44" s="105" t="s">
        <v>77</v>
      </c>
      <c r="D44" s="10"/>
      <c r="E44" s="10">
        <f t="shared" si="13"/>
        <v>0</v>
      </c>
      <c r="F44" s="118">
        <v>490216</v>
      </c>
      <c r="G44" s="122">
        <f t="shared" si="11"/>
        <v>490216</v>
      </c>
      <c r="H44" s="10">
        <f t="shared" si="12"/>
        <v>0</v>
      </c>
      <c r="I44" s="10"/>
      <c r="J44" s="49"/>
      <c r="K44" s="11">
        <v>6284</v>
      </c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>
        <v>43864</v>
      </c>
      <c r="B45" s="48" t="s">
        <v>100</v>
      </c>
      <c r="C45" s="105" t="s">
        <v>101</v>
      </c>
      <c r="D45" s="10"/>
      <c r="E45" s="10">
        <f t="shared" si="13"/>
        <v>0</v>
      </c>
      <c r="F45" s="10"/>
      <c r="G45" s="122">
        <f t="shared" si="11"/>
        <v>0</v>
      </c>
      <c r="H45" s="10">
        <v>5250</v>
      </c>
      <c r="I45" s="10"/>
      <c r="J45" s="49" t="s">
        <v>102</v>
      </c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>
        <v>43864</v>
      </c>
      <c r="B46" s="104" t="s">
        <v>103</v>
      </c>
      <c r="C46" s="105" t="s">
        <v>61</v>
      </c>
      <c r="D46" s="10"/>
      <c r="E46" s="10">
        <f t="shared" si="13"/>
        <v>0</v>
      </c>
      <c r="F46" s="10"/>
      <c r="G46" s="122">
        <f t="shared" si="11"/>
        <v>0</v>
      </c>
      <c r="H46" s="10">
        <f t="shared" si="12"/>
        <v>0</v>
      </c>
      <c r="I46" s="10">
        <v>310444.84000000003</v>
      </c>
      <c r="J46" s="49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>
        <v>43862</v>
      </c>
      <c r="B47" s="8" t="s">
        <v>104</v>
      </c>
      <c r="C47" s="105" t="s">
        <v>77</v>
      </c>
      <c r="D47" s="10"/>
      <c r="E47" s="10">
        <f t="shared" si="13"/>
        <v>0</v>
      </c>
      <c r="F47" s="10">
        <v>18750</v>
      </c>
      <c r="G47" s="122">
        <f t="shared" si="11"/>
        <v>0</v>
      </c>
      <c r="H47" s="10">
        <f t="shared" si="12"/>
        <v>0</v>
      </c>
      <c r="I47" s="10"/>
      <c r="J47" s="49" t="s">
        <v>63</v>
      </c>
      <c r="K47" s="11">
        <v>6861</v>
      </c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>
        <v>43871</v>
      </c>
      <c r="B48" s="8" t="s">
        <v>105</v>
      </c>
      <c r="C48" s="105" t="s">
        <v>77</v>
      </c>
      <c r="D48" s="10"/>
      <c r="E48" s="10">
        <f t="shared" si="13"/>
        <v>0</v>
      </c>
      <c r="F48" s="10">
        <v>1000</v>
      </c>
      <c r="G48" s="122">
        <f t="shared" si="11"/>
        <v>0</v>
      </c>
      <c r="H48" s="10">
        <f t="shared" si="12"/>
        <v>0</v>
      </c>
      <c r="I48" s="10"/>
      <c r="J48" s="49" t="s">
        <v>60</v>
      </c>
      <c r="K48" s="11">
        <v>6849</v>
      </c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>
        <v>43879</v>
      </c>
      <c r="B49" s="104" t="s">
        <v>106</v>
      </c>
      <c r="C49" s="105" t="s">
        <v>61</v>
      </c>
      <c r="D49" s="10"/>
      <c r="E49" s="10">
        <f t="shared" si="13"/>
        <v>0</v>
      </c>
      <c r="F49" s="10"/>
      <c r="G49" s="122">
        <f t="shared" si="11"/>
        <v>0</v>
      </c>
      <c r="H49" s="10">
        <f t="shared" si="12"/>
        <v>0</v>
      </c>
      <c r="I49" s="10"/>
      <c r="J49" s="49"/>
      <c r="K49" s="11"/>
      <c r="L49" s="10">
        <v>670206.53</v>
      </c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>
        <v>43846</v>
      </c>
      <c r="B50" s="8" t="s">
        <v>107</v>
      </c>
      <c r="C50" s="105" t="s">
        <v>61</v>
      </c>
      <c r="D50" s="10"/>
      <c r="E50" s="10">
        <f t="shared" si="13"/>
        <v>0</v>
      </c>
      <c r="F50" s="10"/>
      <c r="G50" s="122">
        <v>125000</v>
      </c>
      <c r="H50" s="10">
        <v>0</v>
      </c>
      <c r="I50" s="10"/>
      <c r="J50" s="49" t="s">
        <v>108</v>
      </c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>
        <v>43879</v>
      </c>
      <c r="B51" s="8" t="s">
        <v>109</v>
      </c>
      <c r="C51" s="105" t="s">
        <v>77</v>
      </c>
      <c r="D51" s="10"/>
      <c r="E51" s="10">
        <f t="shared" si="13"/>
        <v>0</v>
      </c>
      <c r="F51" s="10">
        <v>167653.87</v>
      </c>
      <c r="G51" s="122">
        <f t="shared" si="11"/>
        <v>0</v>
      </c>
      <c r="H51" s="10">
        <f t="shared" si="12"/>
        <v>0</v>
      </c>
      <c r="I51" s="10"/>
      <c r="J51" s="49" t="s">
        <v>57</v>
      </c>
      <c r="K51" s="11">
        <v>6861</v>
      </c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>
        <v>43831</v>
      </c>
      <c r="B52" s="8" t="s">
        <v>110</v>
      </c>
      <c r="C52" s="105" t="s">
        <v>101</v>
      </c>
      <c r="D52" s="10"/>
      <c r="E52" s="10">
        <f t="shared" si="13"/>
        <v>0</v>
      </c>
      <c r="F52" s="10"/>
      <c r="G52" s="122">
        <v>5250</v>
      </c>
      <c r="H52" s="10">
        <f t="shared" ref="H52:H74" si="14">+D52</f>
        <v>0</v>
      </c>
      <c r="I52" s="10"/>
      <c r="J52" s="49" t="s">
        <v>57</v>
      </c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>
        <f>+A52</f>
        <v>43831</v>
      </c>
      <c r="B53" s="8" t="s">
        <v>111</v>
      </c>
      <c r="C53" s="105" t="s">
        <v>101</v>
      </c>
      <c r="D53" s="10"/>
      <c r="E53" s="10">
        <f t="shared" si="13"/>
        <v>0</v>
      </c>
      <c r="F53" s="10"/>
      <c r="G53" s="122">
        <v>30540</v>
      </c>
      <c r="H53" s="10">
        <f t="shared" si="14"/>
        <v>0</v>
      </c>
      <c r="I53" s="10"/>
      <c r="J53" s="49" t="s">
        <v>57</v>
      </c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>
        <f>+A53</f>
        <v>43831</v>
      </c>
      <c r="B54" s="8" t="s">
        <v>112</v>
      </c>
      <c r="C54" s="105" t="s">
        <v>101</v>
      </c>
      <c r="D54" s="10"/>
      <c r="E54" s="10">
        <f t="shared" si="13"/>
        <v>0</v>
      </c>
      <c r="F54" s="10"/>
      <c r="G54" s="122">
        <v>19300</v>
      </c>
      <c r="H54" s="10">
        <f t="shared" si="14"/>
        <v>0</v>
      </c>
      <c r="I54" s="10"/>
      <c r="J54" s="49" t="s">
        <v>57</v>
      </c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>
        <v>43887</v>
      </c>
      <c r="B55" s="8" t="s">
        <v>113</v>
      </c>
      <c r="C55" s="105" t="s">
        <v>77</v>
      </c>
      <c r="D55" s="10"/>
      <c r="E55" s="10">
        <f t="shared" si="13"/>
        <v>0</v>
      </c>
      <c r="F55" s="10">
        <v>15980.33</v>
      </c>
      <c r="G55" s="122">
        <f t="shared" ref="G55:G74" si="15">IF(J55&gt;0,0,F55)</f>
        <v>15980.33</v>
      </c>
      <c r="H55" s="10">
        <f t="shared" si="14"/>
        <v>0</v>
      </c>
      <c r="I55" s="10"/>
      <c r="J55" s="49"/>
      <c r="K55" s="11">
        <v>6819</v>
      </c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>
        <v>43885</v>
      </c>
      <c r="B56" s="104" t="s">
        <v>114</v>
      </c>
      <c r="C56" s="105" t="s">
        <v>61</v>
      </c>
      <c r="D56" s="10"/>
      <c r="E56" s="10">
        <f t="shared" ref="E56:E78" si="16">+D56</f>
        <v>0</v>
      </c>
      <c r="F56" s="10"/>
      <c r="G56" s="122">
        <f t="shared" si="15"/>
        <v>0</v>
      </c>
      <c r="H56" s="10">
        <f t="shared" si="14"/>
        <v>0</v>
      </c>
      <c r="I56" s="10">
        <v>280430.76</v>
      </c>
      <c r="J56" s="49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>
        <v>43891</v>
      </c>
      <c r="B57" s="104" t="s">
        <v>115</v>
      </c>
      <c r="C57" s="105" t="s">
        <v>61</v>
      </c>
      <c r="D57" s="10"/>
      <c r="E57" s="10">
        <f t="shared" si="16"/>
        <v>0</v>
      </c>
      <c r="F57" s="10"/>
      <c r="G57" s="122"/>
      <c r="H57" s="10">
        <f t="shared" si="14"/>
        <v>0</v>
      </c>
      <c r="I57" s="10"/>
      <c r="J57" s="49"/>
      <c r="K57" s="11"/>
      <c r="L57" s="10">
        <v>183634.2</v>
      </c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>
        <v>43903</v>
      </c>
      <c r="B58" s="8" t="s">
        <v>116</v>
      </c>
      <c r="C58" s="105" t="s">
        <v>77</v>
      </c>
      <c r="D58" s="10"/>
      <c r="E58" s="10">
        <f t="shared" si="16"/>
        <v>0</v>
      </c>
      <c r="F58" s="10">
        <v>255245.67</v>
      </c>
      <c r="G58" s="122">
        <f t="shared" si="15"/>
        <v>0</v>
      </c>
      <c r="H58" s="10">
        <f t="shared" si="14"/>
        <v>0</v>
      </c>
      <c r="I58" s="10"/>
      <c r="J58" s="49" t="s">
        <v>57</v>
      </c>
      <c r="K58" s="11">
        <v>6861</v>
      </c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>
        <v>43914</v>
      </c>
      <c r="B59" s="8" t="s">
        <v>117</v>
      </c>
      <c r="C59" s="105" t="s">
        <v>77</v>
      </c>
      <c r="D59" s="10"/>
      <c r="E59" s="10">
        <f t="shared" si="16"/>
        <v>0</v>
      </c>
      <c r="F59" s="10">
        <v>9750</v>
      </c>
      <c r="G59" s="122">
        <f t="shared" si="15"/>
        <v>0</v>
      </c>
      <c r="H59" s="10">
        <f t="shared" si="14"/>
        <v>0</v>
      </c>
      <c r="I59" s="10"/>
      <c r="J59" s="49" t="s">
        <v>63</v>
      </c>
      <c r="K59" s="11">
        <v>6861</v>
      </c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>
        <v>43914</v>
      </c>
      <c r="B60" s="8" t="s">
        <v>118</v>
      </c>
      <c r="C60" s="105" t="s">
        <v>77</v>
      </c>
      <c r="D60" s="10"/>
      <c r="E60" s="10">
        <f t="shared" si="16"/>
        <v>0</v>
      </c>
      <c r="F60" s="10">
        <v>4200</v>
      </c>
      <c r="G60" s="122">
        <f t="shared" si="15"/>
        <v>0</v>
      </c>
      <c r="H60" s="10">
        <f t="shared" si="14"/>
        <v>0</v>
      </c>
      <c r="I60" s="10"/>
      <c r="J60" s="49" t="s">
        <v>60</v>
      </c>
      <c r="K60" s="11">
        <v>6849</v>
      </c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>
        <v>43901</v>
      </c>
      <c r="B61" s="104" t="s">
        <v>119</v>
      </c>
      <c r="C61" s="105" t="s">
        <v>61</v>
      </c>
      <c r="D61" s="10"/>
      <c r="E61" s="10">
        <f t="shared" ref="E61:E64" si="17">+D61</f>
        <v>0</v>
      </c>
      <c r="F61" s="10"/>
      <c r="G61" s="122">
        <f t="shared" ref="G61:G64" si="18">IF(J61&gt;0,0,F61)</f>
        <v>0</v>
      </c>
      <c r="H61" s="10">
        <f t="shared" ref="H61:H64" si="19">+D61</f>
        <v>0</v>
      </c>
      <c r="I61" s="10">
        <v>670206.53</v>
      </c>
      <c r="J61" s="49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>
        <v>43930</v>
      </c>
      <c r="B62" s="8" t="s">
        <v>120</v>
      </c>
      <c r="C62" s="105" t="s">
        <v>77</v>
      </c>
      <c r="D62" s="10"/>
      <c r="E62" s="10">
        <f t="shared" si="17"/>
        <v>0</v>
      </c>
      <c r="F62" s="10">
        <v>110</v>
      </c>
      <c r="G62" s="122">
        <f t="shared" si="18"/>
        <v>110</v>
      </c>
      <c r="H62" s="10">
        <f t="shared" si="19"/>
        <v>0</v>
      </c>
      <c r="I62" s="10"/>
      <c r="J62" s="49"/>
      <c r="K62" s="11">
        <v>6861</v>
      </c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>
        <v>43931</v>
      </c>
      <c r="B63" s="8" t="s">
        <v>121</v>
      </c>
      <c r="C63" s="105" t="s">
        <v>77</v>
      </c>
      <c r="D63" s="10"/>
      <c r="E63" s="10">
        <f t="shared" si="17"/>
        <v>0</v>
      </c>
      <c r="F63" s="10">
        <v>393372.66</v>
      </c>
      <c r="G63" s="122">
        <f t="shared" si="18"/>
        <v>0</v>
      </c>
      <c r="H63" s="10">
        <f t="shared" si="19"/>
        <v>0</v>
      </c>
      <c r="I63" s="10"/>
      <c r="J63" s="49" t="s">
        <v>57</v>
      </c>
      <c r="K63" s="11">
        <v>6861</v>
      </c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>
        <v>43934</v>
      </c>
      <c r="B64" s="104" t="s">
        <v>122</v>
      </c>
      <c r="C64" s="105" t="s">
        <v>61</v>
      </c>
      <c r="D64" s="10"/>
      <c r="E64" s="10">
        <f t="shared" si="17"/>
        <v>0</v>
      </c>
      <c r="F64" s="10"/>
      <c r="G64" s="122">
        <f t="shared" si="18"/>
        <v>0</v>
      </c>
      <c r="H64" s="10">
        <f t="shared" si="19"/>
        <v>0</v>
      </c>
      <c r="I64" s="10"/>
      <c r="J64" s="49"/>
      <c r="K64" s="11"/>
      <c r="L64" s="10">
        <v>662678.32999999996</v>
      </c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>
        <v>43936</v>
      </c>
      <c r="B65" s="8" t="s">
        <v>123</v>
      </c>
      <c r="C65" s="105" t="s">
        <v>77</v>
      </c>
      <c r="D65" s="10"/>
      <c r="E65" s="10">
        <f t="shared" si="16"/>
        <v>0</v>
      </c>
      <c r="F65" s="10">
        <v>750</v>
      </c>
      <c r="G65" s="122">
        <f t="shared" si="15"/>
        <v>0</v>
      </c>
      <c r="H65" s="10">
        <f t="shared" si="14"/>
        <v>0</v>
      </c>
      <c r="I65" s="10"/>
      <c r="J65" s="49" t="s">
        <v>60</v>
      </c>
      <c r="K65" s="11">
        <v>6849</v>
      </c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>
        <v>43956</v>
      </c>
      <c r="B66" s="8" t="s">
        <v>124</v>
      </c>
      <c r="C66" s="105" t="s">
        <v>77</v>
      </c>
      <c r="D66" s="10"/>
      <c r="E66" s="10">
        <f t="shared" ref="E66" si="20">+D66</f>
        <v>0</v>
      </c>
      <c r="F66" s="10">
        <v>171692.93</v>
      </c>
      <c r="G66" s="122">
        <f t="shared" ref="G66" si="21">IF(J66&gt;0,0,F66)</f>
        <v>0</v>
      </c>
      <c r="H66" s="10">
        <f t="shared" ref="H66" si="22">+D66</f>
        <v>0</v>
      </c>
      <c r="I66" s="10"/>
      <c r="J66" s="49" t="s">
        <v>57</v>
      </c>
      <c r="K66" s="11">
        <v>6861</v>
      </c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>
        <v>43945</v>
      </c>
      <c r="B67" s="104" t="s">
        <v>125</v>
      </c>
      <c r="C67" s="105" t="s">
        <v>61</v>
      </c>
      <c r="D67" s="10"/>
      <c r="E67" s="10">
        <f t="shared" ref="E67" si="23">+D67</f>
        <v>0</v>
      </c>
      <c r="F67" s="10"/>
      <c r="G67" s="122">
        <f t="shared" ref="G67" si="24">IF(J67&gt;0,0,F67)</f>
        <v>0</v>
      </c>
      <c r="H67" s="10">
        <f t="shared" ref="H67" si="25">+D67</f>
        <v>0</v>
      </c>
      <c r="I67" s="10">
        <v>183634.2</v>
      </c>
      <c r="J67" s="49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>
        <v>43965</v>
      </c>
      <c r="B68" s="8" t="s">
        <v>126</v>
      </c>
      <c r="C68" s="105" t="s">
        <v>61</v>
      </c>
      <c r="D68" s="10"/>
      <c r="E68" s="10">
        <f t="shared" si="16"/>
        <v>0</v>
      </c>
      <c r="F68" s="10"/>
      <c r="G68" s="122">
        <v>74270</v>
      </c>
      <c r="H68" s="10">
        <f t="shared" si="14"/>
        <v>0</v>
      </c>
      <c r="I68" s="10"/>
      <c r="J68" s="49" t="s">
        <v>127</v>
      </c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7.25" customHeight="1" x14ac:dyDescent="0.2">
      <c r="A69" s="7">
        <v>43965</v>
      </c>
      <c r="B69" s="12" t="s">
        <v>128</v>
      </c>
      <c r="C69" s="105" t="s">
        <v>61</v>
      </c>
      <c r="D69" s="10"/>
      <c r="E69" s="10"/>
      <c r="F69" s="10"/>
      <c r="G69" s="122">
        <v>189385</v>
      </c>
      <c r="H69" s="10"/>
      <c r="I69" s="10"/>
      <c r="J69" s="49" t="s">
        <v>129</v>
      </c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>
        <v>43973</v>
      </c>
      <c r="B70" s="8" t="s">
        <v>130</v>
      </c>
      <c r="C70" s="105" t="s">
        <v>101</v>
      </c>
      <c r="D70" s="10"/>
      <c r="E70" s="10">
        <f t="shared" si="16"/>
        <v>0</v>
      </c>
      <c r="F70" s="10"/>
      <c r="G70" s="122">
        <v>3784500</v>
      </c>
      <c r="H70" s="10">
        <f t="shared" si="14"/>
        <v>0</v>
      </c>
      <c r="I70" s="10"/>
      <c r="J70" s="49" t="s">
        <v>108</v>
      </c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>
        <v>43973</v>
      </c>
      <c r="B71" s="104" t="s">
        <v>131</v>
      </c>
      <c r="C71" s="105" t="s">
        <v>61</v>
      </c>
      <c r="D71" s="10"/>
      <c r="E71" s="10">
        <f t="shared" si="16"/>
        <v>0</v>
      </c>
      <c r="F71" s="10"/>
      <c r="G71" s="122">
        <f t="shared" si="15"/>
        <v>0</v>
      </c>
      <c r="H71" s="10">
        <f t="shared" si="14"/>
        <v>0</v>
      </c>
      <c r="I71" s="10">
        <v>662678.32999999996</v>
      </c>
      <c r="J71" s="49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>
        <v>43986</v>
      </c>
      <c r="B72" s="12" t="s">
        <v>132</v>
      </c>
      <c r="C72" s="105" t="s">
        <v>101</v>
      </c>
      <c r="D72" s="10"/>
      <c r="E72" s="10">
        <f t="shared" si="16"/>
        <v>0</v>
      </c>
      <c r="F72" s="10"/>
      <c r="G72" s="122">
        <v>61948</v>
      </c>
      <c r="H72" s="10">
        <f t="shared" si="14"/>
        <v>0</v>
      </c>
      <c r="I72" s="10"/>
      <c r="J72" s="49" t="s">
        <v>108</v>
      </c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>
        <v>43983</v>
      </c>
      <c r="B73" s="85" t="s">
        <v>133</v>
      </c>
      <c r="C73" s="105" t="s">
        <v>149</v>
      </c>
      <c r="D73" s="10"/>
      <c r="E73" s="10">
        <f t="shared" si="16"/>
        <v>0</v>
      </c>
      <c r="F73" s="10">
        <v>24127.040000000001</v>
      </c>
      <c r="G73" s="122">
        <f t="shared" si="15"/>
        <v>24127.040000000001</v>
      </c>
      <c r="H73" s="10">
        <f t="shared" si="14"/>
        <v>0</v>
      </c>
      <c r="I73" s="10"/>
      <c r="J73" s="49"/>
      <c r="K73" s="11">
        <v>6870</v>
      </c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>
        <v>43980</v>
      </c>
      <c r="B74" s="12" t="s">
        <v>134</v>
      </c>
      <c r="C74" s="105" t="s">
        <v>77</v>
      </c>
      <c r="D74" s="10"/>
      <c r="E74" s="10">
        <f t="shared" si="16"/>
        <v>0</v>
      </c>
      <c r="F74" s="10">
        <v>62000</v>
      </c>
      <c r="G74" s="122">
        <f t="shared" si="15"/>
        <v>62000</v>
      </c>
      <c r="H74" s="10">
        <f t="shared" si="14"/>
        <v>0</v>
      </c>
      <c r="I74" s="10"/>
      <c r="J74" s="49"/>
      <c r="K74" s="11">
        <v>6865</v>
      </c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>
        <v>43991</v>
      </c>
      <c r="B75" s="12" t="s">
        <v>135</v>
      </c>
      <c r="C75" s="105" t="s">
        <v>149</v>
      </c>
      <c r="D75" s="10"/>
      <c r="E75" s="10">
        <f t="shared" si="16"/>
        <v>0</v>
      </c>
      <c r="F75" s="10">
        <v>204418.33</v>
      </c>
      <c r="G75" s="122">
        <f t="shared" ref="G75:G93" si="26">IF(J75&gt;0,0,F75)</f>
        <v>0</v>
      </c>
      <c r="H75" s="10">
        <f t="shared" ref="H75:H93" si="27">+D75</f>
        <v>0</v>
      </c>
      <c r="I75" s="10"/>
      <c r="J75" s="49" t="s">
        <v>57</v>
      </c>
      <c r="K75" s="11">
        <v>6861</v>
      </c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>
        <v>43994</v>
      </c>
      <c r="B76" s="111" t="s">
        <v>136</v>
      </c>
      <c r="C76" s="105" t="s">
        <v>149</v>
      </c>
      <c r="D76" s="10"/>
      <c r="E76" s="10">
        <f t="shared" si="16"/>
        <v>0</v>
      </c>
      <c r="F76" s="10">
        <v>14535.06</v>
      </c>
      <c r="G76" s="122">
        <f t="shared" si="26"/>
        <v>0</v>
      </c>
      <c r="H76" s="10">
        <f t="shared" si="27"/>
        <v>0</v>
      </c>
      <c r="I76" s="10"/>
      <c r="J76" s="49" t="s">
        <v>108</v>
      </c>
      <c r="K76" s="11">
        <v>6811</v>
      </c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>
        <v>43994</v>
      </c>
      <c r="B77" s="12" t="s">
        <v>137</v>
      </c>
      <c r="C77" s="105" t="s">
        <v>149</v>
      </c>
      <c r="D77" s="10"/>
      <c r="E77" s="10">
        <f t="shared" si="16"/>
        <v>0</v>
      </c>
      <c r="F77" s="10">
        <v>276166.06</v>
      </c>
      <c r="G77" s="122">
        <f t="shared" si="26"/>
        <v>0</v>
      </c>
      <c r="H77" s="10">
        <f t="shared" si="27"/>
        <v>0</v>
      </c>
      <c r="I77" s="10"/>
      <c r="J77" s="49" t="s">
        <v>108</v>
      </c>
      <c r="K77" s="11">
        <v>6811</v>
      </c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>
        <v>43992</v>
      </c>
      <c r="B78" s="8" t="s">
        <v>138</v>
      </c>
      <c r="C78" s="105" t="s">
        <v>149</v>
      </c>
      <c r="D78" s="10"/>
      <c r="E78" s="10">
        <f t="shared" si="16"/>
        <v>0</v>
      </c>
      <c r="F78" s="10">
        <v>1320</v>
      </c>
      <c r="G78" s="122">
        <f t="shared" si="26"/>
        <v>1320</v>
      </c>
      <c r="H78" s="10">
        <f t="shared" si="27"/>
        <v>0</v>
      </c>
      <c r="I78" s="10"/>
      <c r="J78" s="49"/>
      <c r="K78" s="11">
        <v>6861</v>
      </c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>
        <v>44006</v>
      </c>
      <c r="B79" s="8" t="s">
        <v>139</v>
      </c>
      <c r="C79" s="114" t="s">
        <v>149</v>
      </c>
      <c r="D79" s="10"/>
      <c r="E79" s="10">
        <f t="shared" ref="E79:E97" si="28">+D79</f>
        <v>0</v>
      </c>
      <c r="F79" s="10">
        <v>158393.95000000001</v>
      </c>
      <c r="G79" s="122">
        <f t="shared" si="26"/>
        <v>0</v>
      </c>
      <c r="H79" s="10">
        <f t="shared" si="27"/>
        <v>0</v>
      </c>
      <c r="I79" s="10"/>
      <c r="J79" s="49" t="s">
        <v>57</v>
      </c>
      <c r="K79" s="11">
        <v>6861</v>
      </c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>
        <v>43998</v>
      </c>
      <c r="B80" s="8" t="s">
        <v>140</v>
      </c>
      <c r="C80" s="105" t="s">
        <v>61</v>
      </c>
      <c r="D80" s="10"/>
      <c r="E80" s="10">
        <f t="shared" si="28"/>
        <v>0</v>
      </c>
      <c r="F80" s="10"/>
      <c r="G80" s="122">
        <v>267910.2</v>
      </c>
      <c r="H80" s="10">
        <f t="shared" si="27"/>
        <v>0</v>
      </c>
      <c r="I80" s="10"/>
      <c r="J80" s="49" t="s">
        <v>141</v>
      </c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>
        <v>44011</v>
      </c>
      <c r="B81" s="8" t="s">
        <v>142</v>
      </c>
      <c r="C81" s="105" t="s">
        <v>69</v>
      </c>
      <c r="D81" s="10"/>
      <c r="E81" s="10">
        <f t="shared" si="28"/>
        <v>0</v>
      </c>
      <c r="F81" s="10">
        <v>2600</v>
      </c>
      <c r="G81" s="122">
        <f t="shared" si="26"/>
        <v>0</v>
      </c>
      <c r="H81" s="10">
        <f t="shared" si="27"/>
        <v>0</v>
      </c>
      <c r="I81" s="10"/>
      <c r="J81" s="49" t="s">
        <v>60</v>
      </c>
      <c r="K81" s="11">
        <v>6849</v>
      </c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>
        <v>44013</v>
      </c>
      <c r="B82" s="8" t="s">
        <v>143</v>
      </c>
      <c r="C82" s="105" t="s">
        <v>69</v>
      </c>
      <c r="D82" s="10"/>
      <c r="E82" s="10">
        <f t="shared" si="28"/>
        <v>0</v>
      </c>
      <c r="F82" s="10">
        <v>27750</v>
      </c>
      <c r="G82" s="122">
        <f t="shared" si="26"/>
        <v>0</v>
      </c>
      <c r="H82" s="10">
        <f t="shared" si="27"/>
        <v>0</v>
      </c>
      <c r="I82" s="10"/>
      <c r="J82" s="49" t="s">
        <v>63</v>
      </c>
      <c r="K82" s="11">
        <v>6861</v>
      </c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 t="s">
        <v>144</v>
      </c>
      <c r="B83" s="8" t="s">
        <v>145</v>
      </c>
      <c r="C83" s="105" t="s">
        <v>101</v>
      </c>
      <c r="D83" s="10"/>
      <c r="E83" s="10">
        <f t="shared" si="28"/>
        <v>0</v>
      </c>
      <c r="F83" s="10"/>
      <c r="G83" s="122">
        <v>6155</v>
      </c>
      <c r="H83" s="10">
        <f t="shared" si="27"/>
        <v>0</v>
      </c>
      <c r="I83" s="10"/>
      <c r="J83" s="49" t="s">
        <v>57</v>
      </c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 t="s">
        <v>144</v>
      </c>
      <c r="B84" s="8" t="s">
        <v>146</v>
      </c>
      <c r="C84" s="105" t="s">
        <v>69</v>
      </c>
      <c r="D84" s="10"/>
      <c r="E84" s="10">
        <f t="shared" si="28"/>
        <v>0</v>
      </c>
      <c r="F84" s="10">
        <v>17496.830000000002</v>
      </c>
      <c r="G84" s="122">
        <f t="shared" si="26"/>
        <v>0</v>
      </c>
      <c r="H84" s="10">
        <f t="shared" si="27"/>
        <v>0</v>
      </c>
      <c r="I84" s="10"/>
      <c r="J84" s="49" t="s">
        <v>108</v>
      </c>
      <c r="K84" s="11">
        <v>6811</v>
      </c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 t="s">
        <v>144</v>
      </c>
      <c r="B85" s="8" t="s">
        <v>147</v>
      </c>
      <c r="C85" s="105" t="s">
        <v>69</v>
      </c>
      <c r="D85" s="10"/>
      <c r="E85" s="10">
        <f t="shared" si="28"/>
        <v>0</v>
      </c>
      <c r="F85" s="10">
        <v>332439.78999999998</v>
      </c>
      <c r="G85" s="122">
        <f t="shared" si="26"/>
        <v>0</v>
      </c>
      <c r="H85" s="10">
        <f t="shared" si="27"/>
        <v>0</v>
      </c>
      <c r="I85" s="10"/>
      <c r="J85" s="49" t="s">
        <v>108</v>
      </c>
      <c r="K85" s="11">
        <v>6811</v>
      </c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 t="s">
        <v>144</v>
      </c>
      <c r="B86" s="8" t="s">
        <v>148</v>
      </c>
      <c r="C86" s="105" t="s">
        <v>69</v>
      </c>
      <c r="D86" s="10"/>
      <c r="E86" s="10"/>
      <c r="F86" s="10">
        <v>5500</v>
      </c>
      <c r="G86" s="122">
        <f t="shared" si="26"/>
        <v>0</v>
      </c>
      <c r="H86" s="10"/>
      <c r="I86" s="10"/>
      <c r="J86" s="49" t="s">
        <v>60</v>
      </c>
      <c r="K86" s="11">
        <v>6849</v>
      </c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 t="s">
        <v>144</v>
      </c>
      <c r="B87" s="8" t="s">
        <v>150</v>
      </c>
      <c r="C87" s="105" t="s">
        <v>69</v>
      </c>
      <c r="D87" s="10"/>
      <c r="E87" s="10"/>
      <c r="F87" s="10">
        <v>9470</v>
      </c>
      <c r="G87" s="122">
        <f t="shared" si="26"/>
        <v>0</v>
      </c>
      <c r="H87" s="10"/>
      <c r="I87" s="10"/>
      <c r="J87" s="49" t="s">
        <v>129</v>
      </c>
      <c r="K87" s="11">
        <v>6819</v>
      </c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 t="s">
        <v>144</v>
      </c>
      <c r="B88" s="8" t="s">
        <v>151</v>
      </c>
      <c r="C88" s="105" t="s">
        <v>69</v>
      </c>
      <c r="D88" s="10"/>
      <c r="E88" s="10"/>
      <c r="F88" s="10">
        <v>179915</v>
      </c>
      <c r="G88" s="122">
        <f t="shared" si="26"/>
        <v>0</v>
      </c>
      <c r="H88" s="10"/>
      <c r="I88" s="10"/>
      <c r="J88" s="49" t="s">
        <v>129</v>
      </c>
      <c r="K88" s="11">
        <v>6819</v>
      </c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 t="s">
        <v>144</v>
      </c>
      <c r="B89" s="8" t="s">
        <v>152</v>
      </c>
      <c r="C89" s="105" t="s">
        <v>149</v>
      </c>
      <c r="D89" s="10"/>
      <c r="E89" s="10"/>
      <c r="F89" s="10">
        <v>448670.27</v>
      </c>
      <c r="G89" s="122">
        <f t="shared" si="26"/>
        <v>0</v>
      </c>
      <c r="H89" s="10"/>
      <c r="I89" s="10"/>
      <c r="J89" s="49" t="s">
        <v>153</v>
      </c>
      <c r="K89" s="11">
        <v>6811</v>
      </c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C90" s="52" t="s">
        <v>48</v>
      </c>
      <c r="D90" s="10"/>
      <c r="E90" s="10">
        <f t="shared" si="28"/>
        <v>0</v>
      </c>
      <c r="F90" s="10"/>
      <c r="G90" s="122">
        <f t="shared" si="26"/>
        <v>0</v>
      </c>
      <c r="H90" s="10">
        <f t="shared" si="27"/>
        <v>0</v>
      </c>
      <c r="I90" s="10"/>
      <c r="J90" s="49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C91" s="52" t="s">
        <v>48</v>
      </c>
      <c r="D91" s="10"/>
      <c r="E91" s="10">
        <f t="shared" si="28"/>
        <v>0</v>
      </c>
      <c r="F91" s="10"/>
      <c r="G91" s="122">
        <f t="shared" si="26"/>
        <v>0</v>
      </c>
      <c r="H91" s="10">
        <f t="shared" si="27"/>
        <v>0</v>
      </c>
      <c r="I91" s="10"/>
      <c r="J91" s="49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45" t="s">
        <v>154</v>
      </c>
      <c r="B92" s="8"/>
      <c r="C92" s="52" t="s">
        <v>48</v>
      </c>
      <c r="D92" s="10"/>
      <c r="E92" s="10">
        <f t="shared" si="28"/>
        <v>0</v>
      </c>
      <c r="F92" s="10"/>
      <c r="G92" s="122">
        <f t="shared" si="26"/>
        <v>0</v>
      </c>
      <c r="H92" s="10">
        <f t="shared" si="27"/>
        <v>0</v>
      </c>
      <c r="I92" s="10"/>
      <c r="J92" s="49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>
        <v>44056</v>
      </c>
      <c r="B93" s="8" t="s">
        <v>155</v>
      </c>
      <c r="C93" s="105" t="s">
        <v>77</v>
      </c>
      <c r="D93" s="10"/>
      <c r="E93" s="10">
        <f t="shared" si="28"/>
        <v>0</v>
      </c>
      <c r="F93" s="10">
        <v>37069.47</v>
      </c>
      <c r="G93" s="122">
        <f t="shared" si="26"/>
        <v>0</v>
      </c>
      <c r="H93" s="10">
        <f t="shared" si="27"/>
        <v>0</v>
      </c>
      <c r="I93" s="10"/>
      <c r="J93" s="49" t="s">
        <v>108</v>
      </c>
      <c r="K93" s="11">
        <v>6811</v>
      </c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>
        <v>44056</v>
      </c>
      <c r="B94" s="12" t="s">
        <v>156</v>
      </c>
      <c r="C94" s="105" t="s">
        <v>77</v>
      </c>
      <c r="D94" s="10"/>
      <c r="E94" s="10">
        <f t="shared" si="28"/>
        <v>0</v>
      </c>
      <c r="F94" s="10">
        <v>704319.88</v>
      </c>
      <c r="G94" s="122">
        <f t="shared" ref="G94:G108" si="29">IF(J94&gt;0,0,F94)</f>
        <v>0</v>
      </c>
      <c r="H94" s="10">
        <f t="shared" ref="H94:H108" si="30">+D94</f>
        <v>0</v>
      </c>
      <c r="I94" s="10"/>
      <c r="J94" s="49" t="s">
        <v>108</v>
      </c>
      <c r="K94" s="11">
        <v>6811</v>
      </c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>
        <v>44094</v>
      </c>
      <c r="B95" s="8" t="s">
        <v>161</v>
      </c>
      <c r="C95" s="105" t="s">
        <v>77</v>
      </c>
      <c r="D95" s="121">
        <v>33032.129999999997</v>
      </c>
      <c r="E95" s="10">
        <f t="shared" si="28"/>
        <v>33032.129999999997</v>
      </c>
      <c r="F95" s="10"/>
      <c r="G95" s="122">
        <f t="shared" si="29"/>
        <v>0</v>
      </c>
      <c r="H95" s="10">
        <f t="shared" si="30"/>
        <v>33032.129999999997</v>
      </c>
      <c r="I95" s="10"/>
      <c r="J95" s="49"/>
      <c r="K95" s="11">
        <v>4664</v>
      </c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>
        <v>44032</v>
      </c>
      <c r="B96" s="8" t="s">
        <v>162</v>
      </c>
      <c r="C96" s="105" t="s">
        <v>61</v>
      </c>
      <c r="D96" s="10"/>
      <c r="E96" s="10">
        <f t="shared" si="28"/>
        <v>0</v>
      </c>
      <c r="F96" s="10"/>
      <c r="G96" s="122">
        <v>448670.27</v>
      </c>
      <c r="H96" s="10">
        <f t="shared" si="30"/>
        <v>0</v>
      </c>
      <c r="I96" s="10"/>
      <c r="J96" s="49" t="s">
        <v>153</v>
      </c>
      <c r="K96" s="11">
        <v>6811</v>
      </c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>
        <v>44094</v>
      </c>
      <c r="B97" s="8" t="s">
        <v>163</v>
      </c>
      <c r="C97" s="105" t="s">
        <v>77</v>
      </c>
      <c r="D97" s="152">
        <v>1380000</v>
      </c>
      <c r="E97" s="10">
        <f t="shared" si="28"/>
        <v>1380000</v>
      </c>
      <c r="F97" s="10"/>
      <c r="G97" s="122">
        <f t="shared" si="29"/>
        <v>0</v>
      </c>
      <c r="H97" s="10">
        <f t="shared" si="30"/>
        <v>1380000</v>
      </c>
      <c r="I97" s="10"/>
      <c r="J97" s="49"/>
      <c r="K97" s="11">
        <v>4761</v>
      </c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>
        <f>+A97</f>
        <v>44094</v>
      </c>
      <c r="B98" s="8" t="s">
        <v>164</v>
      </c>
      <c r="C98" s="105" t="s">
        <v>77</v>
      </c>
      <c r="D98" s="10">
        <v>44197</v>
      </c>
      <c r="E98" s="10">
        <f t="shared" ref="E98:E112" si="31">+D98</f>
        <v>44197</v>
      </c>
      <c r="F98" s="10"/>
      <c r="G98" s="122">
        <f t="shared" si="29"/>
        <v>0</v>
      </c>
      <c r="H98" s="10">
        <f t="shared" si="30"/>
        <v>44197</v>
      </c>
      <c r="I98" s="10"/>
      <c r="J98" s="49"/>
      <c r="K98" s="11">
        <v>4663</v>
      </c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>
        <v>44075</v>
      </c>
      <c r="B99" s="8" t="s">
        <v>165</v>
      </c>
      <c r="C99" s="105" t="s">
        <v>101</v>
      </c>
      <c r="D99" s="10"/>
      <c r="E99" s="10">
        <f t="shared" si="31"/>
        <v>0</v>
      </c>
      <c r="F99" s="10"/>
      <c r="G99" s="122">
        <v>59344</v>
      </c>
      <c r="H99" s="10">
        <f t="shared" si="30"/>
        <v>0</v>
      </c>
      <c r="I99" s="10"/>
      <c r="J99" s="49" t="s">
        <v>108</v>
      </c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>
        <v>44085</v>
      </c>
      <c r="B100" s="8" t="s">
        <v>166</v>
      </c>
      <c r="C100" s="105" t="s">
        <v>77</v>
      </c>
      <c r="D100" s="10"/>
      <c r="E100" s="10">
        <f t="shared" si="31"/>
        <v>0</v>
      </c>
      <c r="F100" s="10">
        <v>887.9</v>
      </c>
      <c r="G100" s="122">
        <f t="shared" si="29"/>
        <v>0</v>
      </c>
      <c r="H100" s="10">
        <f t="shared" si="30"/>
        <v>0</v>
      </c>
      <c r="I100" s="10"/>
      <c r="J100" s="49" t="s">
        <v>141</v>
      </c>
      <c r="K100" s="11">
        <v>6873</v>
      </c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>
        <v>44085</v>
      </c>
      <c r="B101" s="8" t="s">
        <v>167</v>
      </c>
      <c r="C101" s="105" t="s">
        <v>77</v>
      </c>
      <c r="D101" s="10"/>
      <c r="E101" s="10">
        <f t="shared" si="31"/>
        <v>0</v>
      </c>
      <c r="F101" s="10">
        <v>49771.02</v>
      </c>
      <c r="G101" s="122">
        <v>0</v>
      </c>
      <c r="H101" s="10">
        <f t="shared" si="30"/>
        <v>0</v>
      </c>
      <c r="I101" s="10"/>
      <c r="J101" s="49" t="s">
        <v>108</v>
      </c>
      <c r="K101" s="11">
        <v>6811</v>
      </c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>
        <v>44085</v>
      </c>
      <c r="B102" s="8" t="s">
        <v>168</v>
      </c>
      <c r="C102" s="105" t="s">
        <v>77</v>
      </c>
      <c r="D102" s="10"/>
      <c r="E102" s="10">
        <f t="shared" si="31"/>
        <v>0</v>
      </c>
      <c r="F102" s="10">
        <v>945649.29</v>
      </c>
      <c r="G102" s="122">
        <f t="shared" si="29"/>
        <v>0</v>
      </c>
      <c r="H102" s="10">
        <f t="shared" si="30"/>
        <v>0</v>
      </c>
      <c r="I102" s="10"/>
      <c r="J102" s="49" t="s">
        <v>108</v>
      </c>
      <c r="K102" s="11">
        <v>6811</v>
      </c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>
        <v>44088</v>
      </c>
      <c r="B103" s="8" t="s">
        <v>169</v>
      </c>
      <c r="C103" s="105" t="s">
        <v>77</v>
      </c>
      <c r="D103" s="10"/>
      <c r="E103" s="10">
        <f t="shared" si="31"/>
        <v>0</v>
      </c>
      <c r="F103" s="10">
        <v>1000</v>
      </c>
      <c r="G103" s="122">
        <f t="shared" si="29"/>
        <v>0</v>
      </c>
      <c r="H103" s="10">
        <f t="shared" si="30"/>
        <v>0</v>
      </c>
      <c r="I103" s="10"/>
      <c r="J103" s="49" t="s">
        <v>60</v>
      </c>
      <c r="K103" s="11">
        <v>6849</v>
      </c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>
        <v>44095</v>
      </c>
      <c r="B104" s="8" t="s">
        <v>170</v>
      </c>
      <c r="C104" s="105" t="s">
        <v>101</v>
      </c>
      <c r="D104" s="10"/>
      <c r="E104" s="10">
        <f t="shared" si="31"/>
        <v>0</v>
      </c>
      <c r="F104" s="10"/>
      <c r="G104" s="122">
        <v>112461</v>
      </c>
      <c r="H104" s="10">
        <f t="shared" si="30"/>
        <v>0</v>
      </c>
      <c r="I104" s="10"/>
      <c r="J104" s="49" t="s">
        <v>57</v>
      </c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>
        <v>44095</v>
      </c>
      <c r="B105" s="8" t="s">
        <v>171</v>
      </c>
      <c r="C105" s="105" t="s">
        <v>101</v>
      </c>
      <c r="D105" s="10"/>
      <c r="E105" s="10">
        <f t="shared" si="31"/>
        <v>0</v>
      </c>
      <c r="F105" s="10"/>
      <c r="G105" s="122">
        <v>1575</v>
      </c>
      <c r="H105" s="10">
        <f t="shared" si="30"/>
        <v>0</v>
      </c>
      <c r="I105" s="10"/>
      <c r="J105" s="49" t="s">
        <v>57</v>
      </c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>
        <v>44096</v>
      </c>
      <c r="B106" s="8" t="s">
        <v>172</v>
      </c>
      <c r="C106" s="105" t="s">
        <v>77</v>
      </c>
      <c r="D106" s="10"/>
      <c r="E106" s="10">
        <f t="shared" si="31"/>
        <v>0</v>
      </c>
      <c r="F106" s="10">
        <v>77268.3</v>
      </c>
      <c r="G106" s="122">
        <f t="shared" si="29"/>
        <v>0</v>
      </c>
      <c r="H106" s="10">
        <f t="shared" si="30"/>
        <v>0</v>
      </c>
      <c r="I106" s="10"/>
      <c r="J106" s="49" t="s">
        <v>57</v>
      </c>
      <c r="K106" s="11">
        <v>6861</v>
      </c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>
        <v>44109</v>
      </c>
      <c r="B107" s="12" t="s">
        <v>173</v>
      </c>
      <c r="C107" s="105" t="s">
        <v>77</v>
      </c>
      <c r="D107" s="10"/>
      <c r="E107" s="10">
        <f t="shared" si="31"/>
        <v>0</v>
      </c>
      <c r="F107" s="10">
        <v>450</v>
      </c>
      <c r="G107" s="122">
        <f t="shared" si="29"/>
        <v>0</v>
      </c>
      <c r="H107" s="10">
        <f t="shared" si="30"/>
        <v>0</v>
      </c>
      <c r="I107" s="10"/>
      <c r="J107" s="49" t="s">
        <v>60</v>
      </c>
      <c r="K107" s="11">
        <v>6849</v>
      </c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>
        <v>44111</v>
      </c>
      <c r="B108" s="119" t="s">
        <v>174</v>
      </c>
      <c r="C108" s="105" t="s">
        <v>77</v>
      </c>
      <c r="D108" s="10"/>
      <c r="E108" s="10">
        <f t="shared" si="31"/>
        <v>0</v>
      </c>
      <c r="F108" s="10">
        <v>31588.03</v>
      </c>
      <c r="G108" s="122">
        <f t="shared" si="29"/>
        <v>0</v>
      </c>
      <c r="H108" s="10">
        <f t="shared" si="30"/>
        <v>0</v>
      </c>
      <c r="I108" s="10"/>
      <c r="J108" s="49" t="s">
        <v>108</v>
      </c>
      <c r="K108" s="11">
        <v>6811</v>
      </c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>
        <v>44111</v>
      </c>
      <c r="B109" s="12" t="s">
        <v>175</v>
      </c>
      <c r="C109" s="105" t="s">
        <v>77</v>
      </c>
      <c r="D109" s="10"/>
      <c r="E109" s="10">
        <f t="shared" si="31"/>
        <v>0</v>
      </c>
      <c r="F109" s="10">
        <v>600172.57999999996</v>
      </c>
      <c r="G109" s="122">
        <f t="shared" ref="G109:G123" si="32">IF(J109&gt;0,0,F109)</f>
        <v>0</v>
      </c>
      <c r="H109" s="10">
        <f t="shared" ref="H109:H124" si="33">+D109</f>
        <v>0</v>
      </c>
      <c r="I109" s="10"/>
      <c r="J109" s="49" t="s">
        <v>108</v>
      </c>
      <c r="K109" s="11">
        <v>6811</v>
      </c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>
        <v>44120</v>
      </c>
      <c r="B110" s="8" t="s">
        <v>510</v>
      </c>
      <c r="C110" s="105" t="s">
        <v>101</v>
      </c>
      <c r="D110" s="10"/>
      <c r="E110" s="10">
        <f t="shared" si="31"/>
        <v>0</v>
      </c>
      <c r="F110" s="10"/>
      <c r="G110" s="122">
        <v>15950</v>
      </c>
      <c r="H110" s="10">
        <f t="shared" ref="H110" si="34">+D110</f>
        <v>0</v>
      </c>
      <c r="I110" s="10"/>
      <c r="J110" s="49" t="s">
        <v>57</v>
      </c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>
        <v>44124</v>
      </c>
      <c r="B111" s="120" t="s">
        <v>176</v>
      </c>
      <c r="C111" s="105" t="s">
        <v>77</v>
      </c>
      <c r="D111" s="10"/>
      <c r="E111" s="10">
        <f t="shared" si="31"/>
        <v>0</v>
      </c>
      <c r="F111" s="10">
        <f>110+110</f>
        <v>220</v>
      </c>
      <c r="G111" s="122">
        <f t="shared" si="32"/>
        <v>220</v>
      </c>
      <c r="H111" s="10">
        <f t="shared" si="33"/>
        <v>0</v>
      </c>
      <c r="I111" s="10"/>
      <c r="J111" s="49"/>
      <c r="K111" s="11">
        <v>6861</v>
      </c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>
        <v>44130</v>
      </c>
      <c r="B112" s="12" t="s">
        <v>177</v>
      </c>
      <c r="C112" s="105" t="s">
        <v>77</v>
      </c>
      <c r="D112" s="10"/>
      <c r="E112" s="10">
        <f t="shared" si="31"/>
        <v>0</v>
      </c>
      <c r="F112" s="10">
        <v>28516.7</v>
      </c>
      <c r="G112" s="122">
        <f t="shared" si="32"/>
        <v>0</v>
      </c>
      <c r="H112" s="10">
        <f t="shared" si="33"/>
        <v>0</v>
      </c>
      <c r="I112" s="10"/>
      <c r="J112" s="49" t="s">
        <v>57</v>
      </c>
      <c r="K112" s="11">
        <v>6861</v>
      </c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>
        <v>44127</v>
      </c>
      <c r="B113" s="8" t="s">
        <v>178</v>
      </c>
      <c r="C113" s="105" t="s">
        <v>101</v>
      </c>
      <c r="D113" s="10"/>
      <c r="E113" s="10">
        <f t="shared" ref="E113:E128" si="35">+D113</f>
        <v>0</v>
      </c>
      <c r="F113" s="10"/>
      <c r="G113" s="122">
        <v>44874432</v>
      </c>
      <c r="H113" s="10">
        <f t="shared" si="33"/>
        <v>0</v>
      </c>
      <c r="I113" s="10"/>
      <c r="J113" s="49" t="s">
        <v>108</v>
      </c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>
        <v>44127</v>
      </c>
      <c r="B114" s="8" t="s">
        <v>509</v>
      </c>
      <c r="C114" s="105" t="s">
        <v>101</v>
      </c>
      <c r="D114" s="10"/>
      <c r="E114" s="10">
        <f t="shared" si="35"/>
        <v>0</v>
      </c>
      <c r="F114" s="10"/>
      <c r="G114" s="122">
        <v>4100</v>
      </c>
      <c r="H114" s="10">
        <f t="shared" si="33"/>
        <v>0</v>
      </c>
      <c r="I114" s="10"/>
      <c r="J114" s="49" t="s">
        <v>57</v>
      </c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>
        <v>44131</v>
      </c>
      <c r="B115" s="8" t="s">
        <v>179</v>
      </c>
      <c r="C115" s="105" t="s">
        <v>77</v>
      </c>
      <c r="D115" s="10"/>
      <c r="E115" s="10">
        <f t="shared" si="35"/>
        <v>0</v>
      </c>
      <c r="F115" s="10">
        <v>1000</v>
      </c>
      <c r="G115" s="122">
        <f t="shared" si="32"/>
        <v>0</v>
      </c>
      <c r="H115" s="10">
        <f t="shared" si="33"/>
        <v>0</v>
      </c>
      <c r="I115" s="10"/>
      <c r="J115" s="49" t="s">
        <v>60</v>
      </c>
      <c r="K115" s="11">
        <v>6849</v>
      </c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>
        <v>44134</v>
      </c>
      <c r="B116" s="8" t="s">
        <v>180</v>
      </c>
      <c r="C116" s="105" t="s">
        <v>77</v>
      </c>
      <c r="D116" s="10"/>
      <c r="E116" s="10">
        <f t="shared" si="35"/>
        <v>0</v>
      </c>
      <c r="F116" s="10">
        <v>1710.6</v>
      </c>
      <c r="G116" s="122">
        <f t="shared" si="32"/>
        <v>0</v>
      </c>
      <c r="H116" s="10">
        <f t="shared" si="33"/>
        <v>0</v>
      </c>
      <c r="I116" s="10"/>
      <c r="J116" s="49" t="s">
        <v>181</v>
      </c>
      <c r="K116" s="11">
        <v>6873</v>
      </c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>
        <v>44139</v>
      </c>
      <c r="B117" s="8" t="s">
        <v>182</v>
      </c>
      <c r="C117" s="105" t="s">
        <v>77</v>
      </c>
      <c r="D117" s="10"/>
      <c r="E117" s="10">
        <f t="shared" si="35"/>
        <v>0</v>
      </c>
      <c r="F117" s="10">
        <v>73527.3</v>
      </c>
      <c r="G117" s="122">
        <f t="shared" si="32"/>
        <v>0</v>
      </c>
      <c r="H117" s="10">
        <f t="shared" si="33"/>
        <v>0</v>
      </c>
      <c r="I117" s="10"/>
      <c r="J117" s="49" t="s">
        <v>127</v>
      </c>
      <c r="K117" s="11">
        <v>6819</v>
      </c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>
        <f>+A117</f>
        <v>44139</v>
      </c>
      <c r="B118" s="8" t="s">
        <v>183</v>
      </c>
      <c r="C118" s="105" t="s">
        <v>77</v>
      </c>
      <c r="D118" s="152">
        <v>-346000</v>
      </c>
      <c r="E118" s="10">
        <f t="shared" si="35"/>
        <v>-346000</v>
      </c>
      <c r="F118" s="10"/>
      <c r="G118" s="122">
        <f t="shared" si="32"/>
        <v>0</v>
      </c>
      <c r="H118" s="10">
        <f t="shared" si="33"/>
        <v>-346000</v>
      </c>
      <c r="I118" s="10"/>
      <c r="J118" s="49"/>
      <c r="K118" s="11">
        <v>4761</v>
      </c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>
        <f>+A118</f>
        <v>44139</v>
      </c>
      <c r="B119" s="8" t="s">
        <v>184</v>
      </c>
      <c r="C119" s="105" t="s">
        <v>77</v>
      </c>
      <c r="D119" s="10">
        <v>2968.23</v>
      </c>
      <c r="E119" s="10">
        <f t="shared" si="35"/>
        <v>2968.23</v>
      </c>
      <c r="F119" s="10"/>
      <c r="G119" s="122">
        <f t="shared" si="32"/>
        <v>0</v>
      </c>
      <c r="H119" s="10">
        <f t="shared" si="33"/>
        <v>2968.23</v>
      </c>
      <c r="I119" s="10"/>
      <c r="J119" s="49"/>
      <c r="K119" s="11">
        <v>4663</v>
      </c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>
        <f>+A119</f>
        <v>44139</v>
      </c>
      <c r="B120" s="8" t="s">
        <v>187</v>
      </c>
      <c r="C120" s="105" t="s">
        <v>77</v>
      </c>
      <c r="D120" s="10">
        <v>18810.439999999999</v>
      </c>
      <c r="E120" s="10">
        <f t="shared" si="35"/>
        <v>18810.439999999999</v>
      </c>
      <c r="F120" s="10"/>
      <c r="G120" s="122">
        <f t="shared" si="32"/>
        <v>0</v>
      </c>
      <c r="H120" s="10">
        <f t="shared" si="33"/>
        <v>18810.439999999999</v>
      </c>
      <c r="I120" s="10"/>
      <c r="J120" s="49"/>
      <c r="K120" s="11">
        <v>4664</v>
      </c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>
        <v>44151</v>
      </c>
      <c r="B121" s="8" t="s">
        <v>188</v>
      </c>
      <c r="C121" s="105" t="s">
        <v>101</v>
      </c>
      <c r="D121" s="10"/>
      <c r="E121" s="10">
        <f t="shared" si="35"/>
        <v>0</v>
      </c>
      <c r="F121" s="10"/>
      <c r="G121" s="122">
        <v>14534</v>
      </c>
      <c r="H121" s="10">
        <f t="shared" si="33"/>
        <v>0</v>
      </c>
      <c r="I121" s="10"/>
      <c r="J121" s="49" t="s">
        <v>108</v>
      </c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>
        <v>44148</v>
      </c>
      <c r="B122" s="12" t="s">
        <v>189</v>
      </c>
      <c r="C122" s="105" t="s">
        <v>77</v>
      </c>
      <c r="D122" s="10"/>
      <c r="E122" s="10">
        <f t="shared" si="35"/>
        <v>0</v>
      </c>
      <c r="F122" s="10">
        <v>64721.85</v>
      </c>
      <c r="G122" s="122">
        <f t="shared" si="32"/>
        <v>0</v>
      </c>
      <c r="H122" s="10">
        <f t="shared" si="33"/>
        <v>0</v>
      </c>
      <c r="I122" s="10"/>
      <c r="J122" s="49" t="s">
        <v>108</v>
      </c>
      <c r="K122" s="11">
        <v>6811</v>
      </c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>
        <v>44148</v>
      </c>
      <c r="B123" s="8" t="s">
        <v>190</v>
      </c>
      <c r="C123" s="105" t="s">
        <v>77</v>
      </c>
      <c r="D123" s="10"/>
      <c r="E123" s="10">
        <f t="shared" si="35"/>
        <v>0</v>
      </c>
      <c r="F123" s="10">
        <v>1229715.2</v>
      </c>
      <c r="G123" s="122">
        <f t="shared" si="32"/>
        <v>0</v>
      </c>
      <c r="H123" s="10">
        <f t="shared" si="33"/>
        <v>0</v>
      </c>
      <c r="I123" s="10"/>
      <c r="J123" s="49" t="s">
        <v>108</v>
      </c>
      <c r="K123" s="11">
        <v>6811</v>
      </c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>
        <v>44152</v>
      </c>
      <c r="B124" s="8" t="s">
        <v>191</v>
      </c>
      <c r="C124" s="105" t="s">
        <v>77</v>
      </c>
      <c r="D124" s="10"/>
      <c r="E124" s="10">
        <f t="shared" si="35"/>
        <v>0</v>
      </c>
      <c r="F124" s="10">
        <v>800</v>
      </c>
      <c r="G124" s="122">
        <v>0</v>
      </c>
      <c r="H124" s="10">
        <f t="shared" si="33"/>
        <v>0</v>
      </c>
      <c r="I124" s="10"/>
      <c r="J124" s="49" t="s">
        <v>60</v>
      </c>
      <c r="K124" s="11">
        <v>6849</v>
      </c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>
        <v>44154</v>
      </c>
      <c r="B125" s="8" t="s">
        <v>192</v>
      </c>
      <c r="C125" s="105" t="s">
        <v>77</v>
      </c>
      <c r="D125" s="10"/>
      <c r="E125" s="10">
        <f t="shared" si="35"/>
        <v>0</v>
      </c>
      <c r="F125" s="10">
        <v>1908.1</v>
      </c>
      <c r="G125" s="122">
        <v>0</v>
      </c>
      <c r="H125" s="10">
        <f t="shared" ref="H125:H140" si="36">+D125</f>
        <v>0</v>
      </c>
      <c r="I125" s="10"/>
      <c r="J125" s="49" t="s">
        <v>141</v>
      </c>
      <c r="K125" s="11">
        <v>6873</v>
      </c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>
        <v>44166</v>
      </c>
      <c r="B126" s="8" t="s">
        <v>193</v>
      </c>
      <c r="C126" s="105" t="s">
        <v>77</v>
      </c>
      <c r="D126" s="10"/>
      <c r="E126" s="10">
        <f t="shared" si="35"/>
        <v>0</v>
      </c>
      <c r="F126" s="10">
        <v>56446.28</v>
      </c>
      <c r="G126" s="122">
        <v>0</v>
      </c>
      <c r="H126" s="10">
        <f t="shared" si="36"/>
        <v>0</v>
      </c>
      <c r="I126" s="10"/>
      <c r="J126" s="49" t="s">
        <v>57</v>
      </c>
      <c r="K126" s="11">
        <v>6861</v>
      </c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>
        <v>44179</v>
      </c>
      <c r="B127" s="8" t="s">
        <v>194</v>
      </c>
      <c r="C127" s="105" t="s">
        <v>77</v>
      </c>
      <c r="D127" s="10"/>
      <c r="E127" s="10">
        <f t="shared" si="35"/>
        <v>0</v>
      </c>
      <c r="F127" s="10">
        <v>2985.3</v>
      </c>
      <c r="G127" s="122">
        <v>0</v>
      </c>
      <c r="H127" s="10">
        <f t="shared" si="36"/>
        <v>0</v>
      </c>
      <c r="I127" s="10"/>
      <c r="J127" s="49" t="s">
        <v>141</v>
      </c>
      <c r="K127" s="11">
        <v>6873</v>
      </c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>
        <v>44183</v>
      </c>
      <c r="B128" s="12" t="s">
        <v>195</v>
      </c>
      <c r="C128" s="105" t="s">
        <v>77</v>
      </c>
      <c r="D128" s="10"/>
      <c r="E128" s="10">
        <f t="shared" si="35"/>
        <v>0</v>
      </c>
      <c r="F128" s="10">
        <v>60869.31</v>
      </c>
      <c r="G128" s="122">
        <f t="shared" ref="G128:G140" si="37">IF(J128&gt;0,0,F128)</f>
        <v>0</v>
      </c>
      <c r="H128" s="10">
        <f t="shared" si="36"/>
        <v>0</v>
      </c>
      <c r="I128" s="10"/>
      <c r="J128" s="49" t="s">
        <v>108</v>
      </c>
      <c r="K128" s="11">
        <v>6811</v>
      </c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>
        <v>44183</v>
      </c>
      <c r="B129" s="8" t="s">
        <v>196</v>
      </c>
      <c r="C129" s="105" t="s">
        <v>77</v>
      </c>
      <c r="D129" s="10"/>
      <c r="E129" s="10">
        <f t="shared" ref="E129:E144" si="38">+D129</f>
        <v>0</v>
      </c>
      <c r="F129" s="10">
        <v>1156516.92</v>
      </c>
      <c r="G129" s="122">
        <f t="shared" si="37"/>
        <v>0</v>
      </c>
      <c r="H129" s="10">
        <f t="shared" si="36"/>
        <v>0</v>
      </c>
      <c r="I129" s="10"/>
      <c r="J129" s="49" t="s">
        <v>108</v>
      </c>
      <c r="K129" s="11">
        <v>6811</v>
      </c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>
        <v>44185</v>
      </c>
      <c r="B130" s="8" t="s">
        <v>198</v>
      </c>
      <c r="C130" s="105" t="s">
        <v>77</v>
      </c>
      <c r="D130" s="10">
        <v>16732.509999999998</v>
      </c>
      <c r="E130" s="10">
        <f t="shared" si="38"/>
        <v>16732.509999999998</v>
      </c>
      <c r="F130" s="10"/>
      <c r="G130" s="122">
        <f t="shared" si="37"/>
        <v>0</v>
      </c>
      <c r="H130" s="10">
        <f t="shared" si="36"/>
        <v>16732.509999999998</v>
      </c>
      <c r="I130" s="10"/>
      <c r="J130" s="49"/>
      <c r="K130" s="11">
        <v>4664</v>
      </c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>
        <v>44188</v>
      </c>
      <c r="B131" s="12" t="s">
        <v>199</v>
      </c>
      <c r="C131" s="105" t="s">
        <v>77</v>
      </c>
      <c r="D131" s="10"/>
      <c r="E131" s="10">
        <f t="shared" si="38"/>
        <v>0</v>
      </c>
      <c r="F131" s="10">
        <v>110</v>
      </c>
      <c r="G131" s="122">
        <f t="shared" si="37"/>
        <v>110</v>
      </c>
      <c r="H131" s="10">
        <f t="shared" si="36"/>
        <v>0</v>
      </c>
      <c r="I131" s="10"/>
      <c r="J131" s="49"/>
      <c r="K131" s="11">
        <v>6861</v>
      </c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>
        <v>44188</v>
      </c>
      <c r="B132" s="8" t="s">
        <v>200</v>
      </c>
      <c r="C132" s="105" t="s">
        <v>101</v>
      </c>
      <c r="D132" s="10"/>
      <c r="E132" s="10">
        <f t="shared" si="38"/>
        <v>0</v>
      </c>
      <c r="F132" s="10"/>
      <c r="G132" s="122">
        <v>21178</v>
      </c>
      <c r="H132" s="10">
        <f t="shared" si="36"/>
        <v>0</v>
      </c>
      <c r="I132" s="10"/>
      <c r="J132" s="49" t="s">
        <v>108</v>
      </c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>
        <v>44188</v>
      </c>
      <c r="B133" s="8" t="s">
        <v>201</v>
      </c>
      <c r="C133" s="105" t="s">
        <v>101</v>
      </c>
      <c r="D133" s="10"/>
      <c r="E133" s="10">
        <f t="shared" si="38"/>
        <v>0</v>
      </c>
      <c r="F133" s="10"/>
      <c r="G133" s="122">
        <v>35000</v>
      </c>
      <c r="H133" s="10">
        <f t="shared" si="36"/>
        <v>0</v>
      </c>
      <c r="I133" s="10"/>
      <c r="J133" s="49" t="s">
        <v>57</v>
      </c>
      <c r="K133" s="11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>
        <v>44208</v>
      </c>
      <c r="B134" s="8" t="s">
        <v>202</v>
      </c>
      <c r="C134" s="105" t="s">
        <v>77</v>
      </c>
      <c r="D134" s="10"/>
      <c r="E134" s="10">
        <f t="shared" si="38"/>
        <v>0</v>
      </c>
      <c r="F134" s="10">
        <v>1882.4</v>
      </c>
      <c r="G134" s="122">
        <v>0</v>
      </c>
      <c r="H134" s="10">
        <f t="shared" si="36"/>
        <v>0</v>
      </c>
      <c r="I134" s="10"/>
      <c r="J134" s="49" t="s">
        <v>141</v>
      </c>
      <c r="K134" s="11">
        <v>6873</v>
      </c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>
        <v>44208</v>
      </c>
      <c r="B135" s="8" t="s">
        <v>203</v>
      </c>
      <c r="C135" s="105" t="s">
        <v>77</v>
      </c>
      <c r="D135" s="10"/>
      <c r="E135" s="10">
        <f t="shared" si="38"/>
        <v>0</v>
      </c>
      <c r="F135" s="10">
        <v>707889.16</v>
      </c>
      <c r="G135" s="122">
        <f t="shared" si="37"/>
        <v>0</v>
      </c>
      <c r="H135" s="10">
        <f t="shared" si="36"/>
        <v>0</v>
      </c>
      <c r="I135" s="10"/>
      <c r="J135" s="49" t="s">
        <v>108</v>
      </c>
      <c r="K135" s="11">
        <v>6811</v>
      </c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>
        <v>44208</v>
      </c>
      <c r="B136" s="8" t="s">
        <v>204</v>
      </c>
      <c r="C136" s="105" t="s">
        <v>77</v>
      </c>
      <c r="D136" s="10"/>
      <c r="E136" s="10">
        <f t="shared" si="38"/>
        <v>0</v>
      </c>
      <c r="F136" s="10">
        <v>37257.32</v>
      </c>
      <c r="G136" s="10">
        <f t="shared" si="37"/>
        <v>0</v>
      </c>
      <c r="H136" s="10">
        <f t="shared" si="36"/>
        <v>0</v>
      </c>
      <c r="I136" s="10"/>
      <c r="J136" s="49" t="s">
        <v>108</v>
      </c>
      <c r="K136" s="11">
        <v>6811</v>
      </c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>
        <v>44208</v>
      </c>
      <c r="B137" s="8" t="s">
        <v>205</v>
      </c>
      <c r="C137" s="105" t="s">
        <v>77</v>
      </c>
      <c r="D137" s="10"/>
      <c r="E137" s="10">
        <f t="shared" si="38"/>
        <v>0</v>
      </c>
      <c r="F137" s="10">
        <v>38356.800000000003</v>
      </c>
      <c r="G137" s="10">
        <f t="shared" si="37"/>
        <v>0</v>
      </c>
      <c r="H137" s="10">
        <f t="shared" si="36"/>
        <v>0</v>
      </c>
      <c r="I137" s="10"/>
      <c r="J137" s="49" t="s">
        <v>108</v>
      </c>
      <c r="K137" s="11">
        <v>6811</v>
      </c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>
        <v>44219</v>
      </c>
      <c r="B138" s="8" t="s">
        <v>206</v>
      </c>
      <c r="C138" s="105" t="s">
        <v>77</v>
      </c>
      <c r="D138" s="10"/>
      <c r="E138" s="10">
        <f t="shared" si="38"/>
        <v>0</v>
      </c>
      <c r="F138" s="10">
        <v>33347.15</v>
      </c>
      <c r="G138" s="10">
        <f t="shared" si="37"/>
        <v>0</v>
      </c>
      <c r="H138" s="10">
        <f t="shared" si="36"/>
        <v>0</v>
      </c>
      <c r="I138" s="10"/>
      <c r="J138" s="49" t="s">
        <v>57</v>
      </c>
      <c r="K138" s="11">
        <v>6861</v>
      </c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>
        <v>44228</v>
      </c>
      <c r="B139" s="8" t="s">
        <v>207</v>
      </c>
      <c r="C139" s="105" t="s">
        <v>101</v>
      </c>
      <c r="D139" s="10"/>
      <c r="E139" s="10">
        <f t="shared" si="38"/>
        <v>0</v>
      </c>
      <c r="F139" s="10"/>
      <c r="G139" s="10">
        <v>-742.7</v>
      </c>
      <c r="H139" s="10">
        <f t="shared" si="36"/>
        <v>0</v>
      </c>
      <c r="I139" s="10"/>
      <c r="J139" s="49" t="s">
        <v>127</v>
      </c>
      <c r="K139" s="11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>
        <v>44245</v>
      </c>
      <c r="B140" s="8" t="s">
        <v>208</v>
      </c>
      <c r="C140" s="105" t="s">
        <v>77</v>
      </c>
      <c r="D140" s="10"/>
      <c r="E140" s="10">
        <f t="shared" si="38"/>
        <v>0</v>
      </c>
      <c r="F140" s="10">
        <v>37953.800000000003</v>
      </c>
      <c r="G140" s="10">
        <f t="shared" si="37"/>
        <v>0</v>
      </c>
      <c r="H140" s="10">
        <f t="shared" si="36"/>
        <v>0</v>
      </c>
      <c r="I140" s="10"/>
      <c r="J140" s="49" t="s">
        <v>57</v>
      </c>
      <c r="K140" s="11">
        <v>6861</v>
      </c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>
        <v>44245</v>
      </c>
      <c r="B141" s="8" t="s">
        <v>209</v>
      </c>
      <c r="C141" s="105" t="s">
        <v>77</v>
      </c>
      <c r="D141" s="10"/>
      <c r="E141" s="10">
        <f t="shared" si="38"/>
        <v>0</v>
      </c>
      <c r="F141" s="10">
        <v>1864.6</v>
      </c>
      <c r="G141" s="10">
        <f t="shared" ref="G141:G157" si="39">IF(J141&gt;0,0,F141)</f>
        <v>0</v>
      </c>
      <c r="H141" s="10">
        <f t="shared" ref="H141:H156" si="40">+D141</f>
        <v>0</v>
      </c>
      <c r="I141" s="10"/>
      <c r="J141" s="49" t="s">
        <v>141</v>
      </c>
      <c r="K141" s="11">
        <v>6873</v>
      </c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>
        <v>44245</v>
      </c>
      <c r="B142" s="8" t="s">
        <v>210</v>
      </c>
      <c r="C142" s="105" t="s">
        <v>77</v>
      </c>
      <c r="D142" s="10"/>
      <c r="E142" s="10">
        <f t="shared" si="38"/>
        <v>0</v>
      </c>
      <c r="F142" s="10">
        <v>37537.160000000003</v>
      </c>
      <c r="G142" s="10">
        <f t="shared" si="39"/>
        <v>0</v>
      </c>
      <c r="H142" s="10">
        <f t="shared" si="40"/>
        <v>0</v>
      </c>
      <c r="I142" s="10"/>
      <c r="J142" s="49" t="s">
        <v>108</v>
      </c>
      <c r="K142" s="11">
        <v>6811</v>
      </c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>
        <v>44245</v>
      </c>
      <c r="B143" s="8" t="s">
        <v>211</v>
      </c>
      <c r="C143" s="105" t="s">
        <v>77</v>
      </c>
      <c r="D143" s="10"/>
      <c r="E143" s="10">
        <f t="shared" si="38"/>
        <v>0</v>
      </c>
      <c r="F143" s="10">
        <v>713206.08</v>
      </c>
      <c r="G143" s="10">
        <f t="shared" si="39"/>
        <v>0</v>
      </c>
      <c r="H143" s="10">
        <f t="shared" si="40"/>
        <v>0</v>
      </c>
      <c r="I143" s="10"/>
      <c r="J143" s="49" t="s">
        <v>108</v>
      </c>
      <c r="K143" s="11">
        <v>6811</v>
      </c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>
        <v>44256</v>
      </c>
      <c r="B144" s="8" t="s">
        <v>212</v>
      </c>
      <c r="C144" s="105" t="s">
        <v>77</v>
      </c>
      <c r="D144" s="152">
        <v>-210282</v>
      </c>
      <c r="E144" s="10">
        <f t="shared" si="38"/>
        <v>-210282</v>
      </c>
      <c r="F144" s="10"/>
      <c r="G144" s="10">
        <f t="shared" si="39"/>
        <v>0</v>
      </c>
      <c r="H144" s="10">
        <f t="shared" si="40"/>
        <v>-210282</v>
      </c>
      <c r="I144" s="10"/>
      <c r="J144" s="49"/>
      <c r="K144" s="11">
        <v>4761</v>
      </c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>
        <f>+A144</f>
        <v>44256</v>
      </c>
      <c r="B145" s="8" t="s">
        <v>213</v>
      </c>
      <c r="C145" s="105" t="s">
        <v>77</v>
      </c>
      <c r="D145" s="10">
        <v>-89147</v>
      </c>
      <c r="E145" s="10">
        <f t="shared" ref="E145:E160" si="41">+D145</f>
        <v>-89147</v>
      </c>
      <c r="F145" s="10"/>
      <c r="G145" s="10">
        <f t="shared" si="39"/>
        <v>0</v>
      </c>
      <c r="H145" s="10">
        <f t="shared" si="40"/>
        <v>-89147</v>
      </c>
      <c r="I145" s="10"/>
      <c r="J145" s="49"/>
      <c r="K145" s="11">
        <v>4663</v>
      </c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>
        <f>+A145</f>
        <v>44256</v>
      </c>
      <c r="B146" s="8" t="s">
        <v>214</v>
      </c>
      <c r="C146" s="105" t="s">
        <v>77</v>
      </c>
      <c r="D146" s="10">
        <v>20570.689999999999</v>
      </c>
      <c r="E146" s="10">
        <f t="shared" si="41"/>
        <v>20570.689999999999</v>
      </c>
      <c r="F146" s="10"/>
      <c r="G146" s="10">
        <f t="shared" si="39"/>
        <v>0</v>
      </c>
      <c r="H146" s="10">
        <f t="shared" si="40"/>
        <v>20570.689999999999</v>
      </c>
      <c r="I146" s="10"/>
      <c r="J146" s="49"/>
      <c r="K146" s="11">
        <v>4664</v>
      </c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>
        <v>44267</v>
      </c>
      <c r="B147" s="8" t="s">
        <v>217</v>
      </c>
      <c r="C147" s="105" t="s">
        <v>77</v>
      </c>
      <c r="D147" s="10"/>
      <c r="E147" s="10">
        <f t="shared" si="41"/>
        <v>0</v>
      </c>
      <c r="F147" s="10">
        <v>68423.08</v>
      </c>
      <c r="G147" s="10">
        <f t="shared" si="39"/>
        <v>0</v>
      </c>
      <c r="H147" s="10">
        <f t="shared" si="40"/>
        <v>0</v>
      </c>
      <c r="I147" s="10"/>
      <c r="J147" s="49" t="s">
        <v>57</v>
      </c>
      <c r="K147" s="11">
        <v>6861</v>
      </c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>
        <v>44270</v>
      </c>
      <c r="B148" s="8" t="s">
        <v>218</v>
      </c>
      <c r="C148" s="105" t="s">
        <v>101</v>
      </c>
      <c r="D148" s="10"/>
      <c r="E148" s="10">
        <f t="shared" si="41"/>
        <v>0</v>
      </c>
      <c r="F148" s="10"/>
      <c r="G148" s="10">
        <v>2426269</v>
      </c>
      <c r="H148" s="10">
        <f t="shared" si="40"/>
        <v>0</v>
      </c>
      <c r="I148" s="10"/>
      <c r="J148" s="49" t="s">
        <v>108</v>
      </c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>
        <v>44271</v>
      </c>
      <c r="B149" s="8" t="s">
        <v>219</v>
      </c>
      <c r="C149" s="105" t="s">
        <v>77</v>
      </c>
      <c r="D149" s="10"/>
      <c r="E149" s="10">
        <f t="shared" si="41"/>
        <v>0</v>
      </c>
      <c r="F149" s="10">
        <v>85584.41</v>
      </c>
      <c r="G149" s="10">
        <f t="shared" si="39"/>
        <v>0</v>
      </c>
      <c r="H149" s="10">
        <f t="shared" si="40"/>
        <v>0</v>
      </c>
      <c r="I149" s="10"/>
      <c r="J149" s="49" t="s">
        <v>108</v>
      </c>
      <c r="K149" s="11">
        <v>6811</v>
      </c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>
        <v>44271</v>
      </c>
      <c r="B150" s="8" t="s">
        <v>220</v>
      </c>
      <c r="C150" s="105" t="s">
        <v>77</v>
      </c>
      <c r="D150" s="10"/>
      <c r="E150" s="10">
        <f t="shared" si="41"/>
        <v>0</v>
      </c>
      <c r="F150" s="10">
        <v>1626103.7</v>
      </c>
      <c r="G150" s="10">
        <f t="shared" si="39"/>
        <v>0</v>
      </c>
      <c r="H150" s="10">
        <f t="shared" si="40"/>
        <v>0</v>
      </c>
      <c r="I150" s="10"/>
      <c r="J150" s="49" t="s">
        <v>108</v>
      </c>
      <c r="K150" s="11">
        <v>6811</v>
      </c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>
        <v>44287</v>
      </c>
      <c r="B151" s="8" t="s">
        <v>222</v>
      </c>
      <c r="C151" s="105" t="s">
        <v>77</v>
      </c>
      <c r="D151" s="10">
        <v>30525.27</v>
      </c>
      <c r="E151" s="10">
        <f t="shared" si="41"/>
        <v>30525.27</v>
      </c>
      <c r="F151" s="10"/>
      <c r="G151" s="10">
        <f t="shared" si="39"/>
        <v>0</v>
      </c>
      <c r="H151" s="10">
        <f t="shared" si="40"/>
        <v>30525.27</v>
      </c>
      <c r="I151" s="10"/>
      <c r="J151" s="49"/>
      <c r="K151" s="11">
        <v>4664</v>
      </c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>
        <v>44302</v>
      </c>
      <c r="B152" s="104" t="s">
        <v>225</v>
      </c>
      <c r="C152" s="105" t="s">
        <v>61</v>
      </c>
      <c r="D152" s="10"/>
      <c r="E152" s="10">
        <f t="shared" si="41"/>
        <v>0</v>
      </c>
      <c r="F152" s="10"/>
      <c r="G152" s="10">
        <f t="shared" si="39"/>
        <v>0</v>
      </c>
      <c r="H152" s="10">
        <f t="shared" si="40"/>
        <v>0</v>
      </c>
      <c r="I152" s="10"/>
      <c r="J152" s="49"/>
      <c r="K152" s="11"/>
      <c r="L152" s="10">
        <v>165557.4</v>
      </c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>
        <v>44299</v>
      </c>
      <c r="B153" s="8" t="s">
        <v>223</v>
      </c>
      <c r="C153" s="105" t="s">
        <v>101</v>
      </c>
      <c r="D153" s="10"/>
      <c r="E153" s="10">
        <f t="shared" si="41"/>
        <v>0</v>
      </c>
      <c r="F153" s="10"/>
      <c r="G153" s="10">
        <v>-227022</v>
      </c>
      <c r="H153" s="10">
        <f t="shared" si="40"/>
        <v>0</v>
      </c>
      <c r="I153" s="10"/>
      <c r="J153" s="49" t="s">
        <v>108</v>
      </c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>
        <v>44300</v>
      </c>
      <c r="B154" s="8" t="s">
        <v>224</v>
      </c>
      <c r="C154" s="105" t="s">
        <v>77</v>
      </c>
      <c r="D154" s="10"/>
      <c r="E154" s="10">
        <f t="shared" si="41"/>
        <v>0</v>
      </c>
      <c r="F154" s="10">
        <v>26920.78</v>
      </c>
      <c r="G154" s="10">
        <f t="shared" si="39"/>
        <v>0</v>
      </c>
      <c r="H154" s="10">
        <f t="shared" si="40"/>
        <v>0</v>
      </c>
      <c r="I154" s="10"/>
      <c r="J154" s="49" t="s">
        <v>57</v>
      </c>
      <c r="K154" s="11">
        <v>6861</v>
      </c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>
        <v>44299</v>
      </c>
      <c r="B155" s="12" t="s">
        <v>226</v>
      </c>
      <c r="C155" s="105" t="s">
        <v>77</v>
      </c>
      <c r="D155" s="10"/>
      <c r="E155" s="10">
        <f t="shared" si="41"/>
        <v>0</v>
      </c>
      <c r="F155" s="10">
        <v>4821.7</v>
      </c>
      <c r="G155" s="10">
        <f t="shared" si="39"/>
        <v>0</v>
      </c>
      <c r="H155" s="10">
        <f t="shared" si="40"/>
        <v>0</v>
      </c>
      <c r="I155" s="10"/>
      <c r="J155" s="49" t="s">
        <v>141</v>
      </c>
      <c r="K155" s="11">
        <v>6873</v>
      </c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>
        <v>44300</v>
      </c>
      <c r="B156" s="12" t="s">
        <v>227</v>
      </c>
      <c r="C156" s="105" t="s">
        <v>77</v>
      </c>
      <c r="D156" s="10"/>
      <c r="E156" s="10">
        <f t="shared" si="41"/>
        <v>0</v>
      </c>
      <c r="F156" s="10">
        <v>110</v>
      </c>
      <c r="G156" s="10">
        <f t="shared" si="39"/>
        <v>110</v>
      </c>
      <c r="H156" s="10">
        <f t="shared" si="40"/>
        <v>0</v>
      </c>
      <c r="I156" s="10"/>
      <c r="J156" s="49"/>
      <c r="K156" s="11">
        <v>6861</v>
      </c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>
        <v>44302</v>
      </c>
      <c r="B157" s="8" t="s">
        <v>228</v>
      </c>
      <c r="C157" s="105" t="s">
        <v>77</v>
      </c>
      <c r="D157" s="10"/>
      <c r="E157" s="10">
        <f t="shared" si="41"/>
        <v>0</v>
      </c>
      <c r="F157" s="10">
        <v>151012.45000000001</v>
      </c>
      <c r="G157" s="10">
        <f t="shared" si="39"/>
        <v>0</v>
      </c>
      <c r="H157" s="10">
        <f t="shared" ref="H157:H171" si="42">+D157</f>
        <v>0</v>
      </c>
      <c r="I157" s="10"/>
      <c r="J157" s="49" t="s">
        <v>108</v>
      </c>
      <c r="K157" s="11">
        <v>6811</v>
      </c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>
        <v>44302</v>
      </c>
      <c r="B158" s="8" t="s">
        <v>229</v>
      </c>
      <c r="C158" s="105" t="s">
        <v>77</v>
      </c>
      <c r="D158" s="10"/>
      <c r="E158" s="10">
        <f t="shared" si="41"/>
        <v>0</v>
      </c>
      <c r="F158" s="10">
        <v>2869236.55</v>
      </c>
      <c r="G158" s="10">
        <f t="shared" ref="G158:G171" si="43">IF(J158&gt;0,0,F158)</f>
        <v>0</v>
      </c>
      <c r="H158" s="10">
        <f t="shared" si="42"/>
        <v>0</v>
      </c>
      <c r="I158" s="10"/>
      <c r="J158" s="49" t="s">
        <v>108</v>
      </c>
      <c r="K158" s="11">
        <v>6811</v>
      </c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>
        <v>44312</v>
      </c>
      <c r="B159" s="8" t="s">
        <v>230</v>
      </c>
      <c r="C159" s="105" t="s">
        <v>77</v>
      </c>
      <c r="D159" s="10"/>
      <c r="E159" s="10">
        <f t="shared" si="41"/>
        <v>0</v>
      </c>
      <c r="F159" s="10">
        <v>4278.5</v>
      </c>
      <c r="G159" s="10">
        <f t="shared" si="43"/>
        <v>0</v>
      </c>
      <c r="H159" s="10">
        <f t="shared" si="42"/>
        <v>0</v>
      </c>
      <c r="I159" s="10"/>
      <c r="J159" s="49" t="s">
        <v>141</v>
      </c>
      <c r="K159" s="11">
        <v>6873</v>
      </c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>
        <v>44312</v>
      </c>
      <c r="B160" s="8" t="s">
        <v>231</v>
      </c>
      <c r="C160" s="105" t="s">
        <v>77</v>
      </c>
      <c r="D160" s="10"/>
      <c r="E160" s="10">
        <f t="shared" si="41"/>
        <v>0</v>
      </c>
      <c r="F160" s="10">
        <v>4839.3</v>
      </c>
      <c r="G160" s="10">
        <f t="shared" si="43"/>
        <v>0</v>
      </c>
      <c r="H160" s="10">
        <f t="shared" si="42"/>
        <v>0</v>
      </c>
      <c r="I160" s="10"/>
      <c r="J160" s="49" t="s">
        <v>141</v>
      </c>
      <c r="K160" s="11">
        <v>6873</v>
      </c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>
        <v>44319</v>
      </c>
      <c r="B161" s="8" t="s">
        <v>232</v>
      </c>
      <c r="C161" s="105" t="s">
        <v>77</v>
      </c>
      <c r="D161" s="10"/>
      <c r="E161" s="10">
        <f t="shared" ref="E161:E175" si="44">+D161</f>
        <v>0</v>
      </c>
      <c r="F161" s="10">
        <v>500</v>
      </c>
      <c r="G161" s="10">
        <f t="shared" si="43"/>
        <v>0</v>
      </c>
      <c r="H161" s="10">
        <f t="shared" si="42"/>
        <v>0</v>
      </c>
      <c r="I161" s="10"/>
      <c r="J161" s="49" t="s">
        <v>60</v>
      </c>
      <c r="K161" s="11">
        <v>6849</v>
      </c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>
        <v>44330</v>
      </c>
      <c r="B162" s="8" t="s">
        <v>233</v>
      </c>
      <c r="C162" s="105" t="s">
        <v>77</v>
      </c>
      <c r="D162" s="10"/>
      <c r="E162" s="10">
        <f t="shared" si="44"/>
        <v>0</v>
      </c>
      <c r="F162" s="10">
        <v>146897.26999999999</v>
      </c>
      <c r="G162" s="10">
        <v>0</v>
      </c>
      <c r="H162" s="10">
        <f t="shared" si="42"/>
        <v>0</v>
      </c>
      <c r="I162" s="10"/>
      <c r="J162" s="49" t="s">
        <v>108</v>
      </c>
      <c r="K162" s="11">
        <v>6811</v>
      </c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>
        <v>44330</v>
      </c>
      <c r="B163" s="8" t="s">
        <v>234</v>
      </c>
      <c r="C163" s="105" t="s">
        <v>77</v>
      </c>
      <c r="D163" s="10"/>
      <c r="E163" s="10">
        <f t="shared" si="44"/>
        <v>0</v>
      </c>
      <c r="F163" s="10">
        <v>2791048.18</v>
      </c>
      <c r="G163" s="10">
        <f t="shared" si="43"/>
        <v>0</v>
      </c>
      <c r="H163" s="10">
        <f t="shared" si="42"/>
        <v>0</v>
      </c>
      <c r="I163" s="10"/>
      <c r="J163" s="49" t="s">
        <v>108</v>
      </c>
      <c r="K163" s="11">
        <v>6811</v>
      </c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>
        <v>44337</v>
      </c>
      <c r="B164" s="8" t="s">
        <v>235</v>
      </c>
      <c r="C164" s="105" t="s">
        <v>77</v>
      </c>
      <c r="D164" s="10"/>
      <c r="E164" s="10">
        <f t="shared" si="44"/>
        <v>0</v>
      </c>
      <c r="F164" s="10">
        <v>29812.28</v>
      </c>
      <c r="G164" s="10">
        <f t="shared" si="43"/>
        <v>0</v>
      </c>
      <c r="H164" s="10">
        <f t="shared" si="42"/>
        <v>0</v>
      </c>
      <c r="I164" s="10"/>
      <c r="J164" s="49" t="s">
        <v>57</v>
      </c>
      <c r="K164" s="11">
        <v>6861</v>
      </c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>
        <v>44348</v>
      </c>
      <c r="B165" s="8" t="s">
        <v>237</v>
      </c>
      <c r="C165" s="105" t="s">
        <v>149</v>
      </c>
      <c r="D165" s="10">
        <v>2999.94</v>
      </c>
      <c r="E165" s="10">
        <f t="shared" si="44"/>
        <v>2999.94</v>
      </c>
      <c r="F165" s="10"/>
      <c r="G165" s="10">
        <f t="shared" si="43"/>
        <v>0</v>
      </c>
      <c r="H165" s="10">
        <f t="shared" si="42"/>
        <v>2999.94</v>
      </c>
      <c r="I165" s="10"/>
      <c r="J165" s="49"/>
      <c r="K165" s="11">
        <v>4664</v>
      </c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>
        <v>44354</v>
      </c>
      <c r="B166" s="12" t="s">
        <v>238</v>
      </c>
      <c r="C166" s="105" t="s">
        <v>101</v>
      </c>
      <c r="D166" s="10"/>
      <c r="E166" s="10">
        <f t="shared" si="44"/>
        <v>0</v>
      </c>
      <c r="F166" s="10"/>
      <c r="G166" s="10">
        <v>9184</v>
      </c>
      <c r="H166" s="10">
        <f t="shared" si="42"/>
        <v>0</v>
      </c>
      <c r="I166" s="10"/>
      <c r="J166" s="49" t="s">
        <v>108</v>
      </c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>
        <v>44348</v>
      </c>
      <c r="B167" s="12" t="s">
        <v>239</v>
      </c>
      <c r="C167" s="105" t="s">
        <v>77</v>
      </c>
      <c r="D167" s="10"/>
      <c r="E167" s="10">
        <f t="shared" si="44"/>
        <v>0</v>
      </c>
      <c r="F167" s="10">
        <v>3285.7</v>
      </c>
      <c r="G167" s="10">
        <f t="shared" si="43"/>
        <v>3285.7</v>
      </c>
      <c r="H167" s="10">
        <f t="shared" si="42"/>
        <v>0</v>
      </c>
      <c r="I167" s="10"/>
      <c r="J167" s="49"/>
      <c r="K167" s="11">
        <v>6861</v>
      </c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>
        <v>44343</v>
      </c>
      <c r="B168" s="104" t="s">
        <v>240</v>
      </c>
      <c r="C168" s="105" t="s">
        <v>61</v>
      </c>
      <c r="D168" s="10"/>
      <c r="E168" s="10">
        <f t="shared" si="44"/>
        <v>0</v>
      </c>
      <c r="F168" s="10"/>
      <c r="G168" s="10">
        <f t="shared" si="43"/>
        <v>0</v>
      </c>
      <c r="H168" s="10">
        <f t="shared" si="42"/>
        <v>0</v>
      </c>
      <c r="I168" s="10">
        <v>165557.4</v>
      </c>
      <c r="J168" s="49"/>
      <c r="K168" s="11">
        <v>4760</v>
      </c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>
        <v>44355</v>
      </c>
      <c r="B169" s="8" t="s">
        <v>241</v>
      </c>
      <c r="C169" s="105" t="s">
        <v>149</v>
      </c>
      <c r="D169" s="10"/>
      <c r="E169" s="10">
        <f t="shared" si="44"/>
        <v>0</v>
      </c>
      <c r="F169" s="10">
        <v>29812.28</v>
      </c>
      <c r="G169" s="10">
        <v>0</v>
      </c>
      <c r="H169" s="10">
        <f t="shared" si="42"/>
        <v>0</v>
      </c>
      <c r="I169" s="10"/>
      <c r="J169" s="49" t="s">
        <v>57</v>
      </c>
      <c r="K169" s="11">
        <v>6861</v>
      </c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>
        <v>44354</v>
      </c>
      <c r="B170" s="8" t="s">
        <v>242</v>
      </c>
      <c r="C170" s="105" t="s">
        <v>149</v>
      </c>
      <c r="D170" s="10"/>
      <c r="E170" s="10">
        <f t="shared" si="44"/>
        <v>0</v>
      </c>
      <c r="F170" s="10">
        <v>114757.07</v>
      </c>
      <c r="G170" s="10">
        <f t="shared" si="43"/>
        <v>0</v>
      </c>
      <c r="H170" s="10">
        <f t="shared" si="42"/>
        <v>0</v>
      </c>
      <c r="I170" s="10"/>
      <c r="J170" s="49" t="s">
        <v>108</v>
      </c>
      <c r="K170" s="11">
        <v>6811</v>
      </c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>
        <v>44354</v>
      </c>
      <c r="B171" s="8" t="s">
        <v>243</v>
      </c>
      <c r="C171" s="105" t="s">
        <v>149</v>
      </c>
      <c r="D171" s="10"/>
      <c r="E171" s="10">
        <f t="shared" si="44"/>
        <v>0</v>
      </c>
      <c r="F171" s="10">
        <v>2180384.41</v>
      </c>
      <c r="G171" s="10">
        <f t="shared" si="43"/>
        <v>0</v>
      </c>
      <c r="H171" s="10">
        <f t="shared" si="42"/>
        <v>0</v>
      </c>
      <c r="I171" s="10"/>
      <c r="J171" s="49" t="s">
        <v>108</v>
      </c>
      <c r="K171" s="11">
        <v>6811</v>
      </c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>
        <v>44369</v>
      </c>
      <c r="B172" s="8" t="s">
        <v>246</v>
      </c>
      <c r="C172" s="105" t="s">
        <v>61</v>
      </c>
      <c r="D172" s="10"/>
      <c r="E172" s="10">
        <f t="shared" si="44"/>
        <v>0</v>
      </c>
      <c r="F172" s="10"/>
      <c r="G172" s="10">
        <v>5699680</v>
      </c>
      <c r="H172" s="10">
        <f t="shared" ref="H172:H187" si="45">+D172</f>
        <v>0</v>
      </c>
      <c r="I172" s="10"/>
      <c r="J172" s="49" t="s">
        <v>245</v>
      </c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>
        <v>44370</v>
      </c>
      <c r="B173" s="104" t="s">
        <v>247</v>
      </c>
      <c r="C173" s="105" t="s">
        <v>61</v>
      </c>
      <c r="D173" s="10"/>
      <c r="E173" s="10">
        <f t="shared" si="44"/>
        <v>0</v>
      </c>
      <c r="F173" s="10"/>
      <c r="G173" s="10">
        <f t="shared" ref="G173:G187" si="46">IF(J173&gt;0,0,F173)</f>
        <v>0</v>
      </c>
      <c r="H173" s="10">
        <f t="shared" si="45"/>
        <v>0</v>
      </c>
      <c r="I173" s="10"/>
      <c r="J173" s="49"/>
      <c r="K173" s="11"/>
      <c r="L173" s="10">
        <v>1678792.54</v>
      </c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>
        <v>44370</v>
      </c>
      <c r="B174" s="8" t="s">
        <v>248</v>
      </c>
      <c r="C174" s="105" t="s">
        <v>149</v>
      </c>
      <c r="D174" s="10"/>
      <c r="E174" s="10">
        <f t="shared" si="44"/>
        <v>0</v>
      </c>
      <c r="F174" s="10">
        <v>4365.2</v>
      </c>
      <c r="G174" s="10">
        <f t="shared" si="46"/>
        <v>0</v>
      </c>
      <c r="H174" s="10">
        <f t="shared" si="45"/>
        <v>0</v>
      </c>
      <c r="I174" s="10"/>
      <c r="J174" s="49" t="s">
        <v>141</v>
      </c>
      <c r="K174" s="11">
        <v>6873</v>
      </c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 t="s">
        <v>252</v>
      </c>
      <c r="B175" s="8" t="s">
        <v>249</v>
      </c>
      <c r="C175" s="105" t="s">
        <v>149</v>
      </c>
      <c r="D175" s="10"/>
      <c r="E175" s="10">
        <f t="shared" si="44"/>
        <v>0</v>
      </c>
      <c r="F175" s="10">
        <v>1700</v>
      </c>
      <c r="G175" s="10">
        <f t="shared" si="46"/>
        <v>0</v>
      </c>
      <c r="H175" s="10">
        <f t="shared" si="45"/>
        <v>0</v>
      </c>
      <c r="I175" s="10"/>
      <c r="J175" s="49" t="s">
        <v>60</v>
      </c>
      <c r="K175" s="11">
        <v>6849</v>
      </c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 t="s">
        <v>252</v>
      </c>
      <c r="B176" s="8" t="s">
        <v>250</v>
      </c>
      <c r="C176" s="105" t="s">
        <v>149</v>
      </c>
      <c r="D176" s="10"/>
      <c r="E176" s="10">
        <f t="shared" ref="E176:E191" si="47">+D176</f>
        <v>0</v>
      </c>
      <c r="F176" s="10">
        <v>149065.48000000001</v>
      </c>
      <c r="G176" s="10">
        <f t="shared" si="46"/>
        <v>0</v>
      </c>
      <c r="H176" s="10">
        <f t="shared" si="45"/>
        <v>0</v>
      </c>
      <c r="I176" s="10"/>
      <c r="J176" s="49" t="s">
        <v>108</v>
      </c>
      <c r="K176" s="11">
        <v>6811</v>
      </c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 t="s">
        <v>252</v>
      </c>
      <c r="B177" s="8" t="s">
        <v>251</v>
      </c>
      <c r="C177" s="105" t="s">
        <v>149</v>
      </c>
      <c r="D177" s="10"/>
      <c r="E177" s="10">
        <f t="shared" si="47"/>
        <v>0</v>
      </c>
      <c r="F177" s="10">
        <v>2832244.05</v>
      </c>
      <c r="G177" s="10">
        <v>0</v>
      </c>
      <c r="H177" s="10">
        <f t="shared" si="45"/>
        <v>0</v>
      </c>
      <c r="I177" s="10"/>
      <c r="J177" s="49" t="s">
        <v>108</v>
      </c>
      <c r="K177" s="11">
        <v>6811</v>
      </c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 t="s">
        <v>252</v>
      </c>
      <c r="B178" s="8" t="s">
        <v>253</v>
      </c>
      <c r="C178" s="105" t="s">
        <v>101</v>
      </c>
      <c r="D178" s="10"/>
      <c r="E178" s="10">
        <f t="shared" si="47"/>
        <v>0</v>
      </c>
      <c r="F178" s="10"/>
      <c r="G178" s="10">
        <v>3950</v>
      </c>
      <c r="H178" s="10">
        <f t="shared" si="45"/>
        <v>0</v>
      </c>
      <c r="I178" s="10"/>
      <c r="J178" s="49" t="s">
        <v>57</v>
      </c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 t="s">
        <v>252</v>
      </c>
      <c r="B179" s="8" t="s">
        <v>254</v>
      </c>
      <c r="C179" s="105" t="s">
        <v>149</v>
      </c>
      <c r="D179" s="10"/>
      <c r="E179" s="10">
        <f t="shared" si="47"/>
        <v>0</v>
      </c>
      <c r="F179" s="10">
        <v>2971.3</v>
      </c>
      <c r="G179" s="10">
        <f t="shared" si="46"/>
        <v>0</v>
      </c>
      <c r="H179" s="10">
        <f t="shared" si="45"/>
        <v>0</v>
      </c>
      <c r="I179" s="10"/>
      <c r="J179" s="49" t="s">
        <v>141</v>
      </c>
      <c r="K179" s="11">
        <v>6873</v>
      </c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 t="s">
        <v>252</v>
      </c>
      <c r="B180" s="8" t="s">
        <v>255</v>
      </c>
      <c r="C180" s="105" t="s">
        <v>149</v>
      </c>
      <c r="D180" s="10"/>
      <c r="E180" s="10">
        <f t="shared" si="47"/>
        <v>0</v>
      </c>
      <c r="F180" s="10">
        <v>29812.28</v>
      </c>
      <c r="G180" s="10">
        <f t="shared" si="46"/>
        <v>0</v>
      </c>
      <c r="H180" s="10">
        <f t="shared" si="45"/>
        <v>0</v>
      </c>
      <c r="I180" s="10"/>
      <c r="J180" s="49" t="s">
        <v>57</v>
      </c>
      <c r="K180" s="11">
        <v>6861</v>
      </c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>
        <v>44377</v>
      </c>
      <c r="B181" s="85" t="s">
        <v>256</v>
      </c>
      <c r="C181" s="105" t="s">
        <v>61</v>
      </c>
      <c r="D181" s="10"/>
      <c r="E181" s="10">
        <f t="shared" si="47"/>
        <v>0</v>
      </c>
      <c r="F181" s="10"/>
      <c r="G181" s="10">
        <f t="shared" si="46"/>
        <v>0</v>
      </c>
      <c r="H181" s="10">
        <f t="shared" si="45"/>
        <v>0</v>
      </c>
      <c r="I181" s="10">
        <v>1678792.54</v>
      </c>
      <c r="J181" s="49"/>
      <c r="K181" s="11">
        <v>4760</v>
      </c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 t="s">
        <v>252</v>
      </c>
      <c r="B182" s="12" t="s">
        <v>257</v>
      </c>
      <c r="C182" s="105" t="s">
        <v>149</v>
      </c>
      <c r="D182" s="10"/>
      <c r="E182" s="10">
        <f t="shared" si="47"/>
        <v>0</v>
      </c>
      <c r="F182" s="10">
        <v>5928.9</v>
      </c>
      <c r="G182" s="10">
        <f t="shared" si="46"/>
        <v>0</v>
      </c>
      <c r="H182" s="10">
        <f t="shared" si="45"/>
        <v>0</v>
      </c>
      <c r="I182" s="10"/>
      <c r="J182" s="49" t="s">
        <v>141</v>
      </c>
      <c r="K182" s="11">
        <v>6873</v>
      </c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 t="s">
        <v>252</v>
      </c>
      <c r="B183" s="12" t="s">
        <v>258</v>
      </c>
      <c r="C183" s="105" t="s">
        <v>149</v>
      </c>
      <c r="D183" s="10"/>
      <c r="E183" s="10">
        <f t="shared" si="47"/>
        <v>0</v>
      </c>
      <c r="F183" s="10">
        <v>1500</v>
      </c>
      <c r="G183" s="10">
        <f t="shared" si="46"/>
        <v>0</v>
      </c>
      <c r="H183" s="10">
        <f t="shared" si="45"/>
        <v>0</v>
      </c>
      <c r="I183" s="10"/>
      <c r="J183" s="49" t="s">
        <v>60</v>
      </c>
      <c r="K183" s="11">
        <v>6849</v>
      </c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128" t="s">
        <v>252</v>
      </c>
      <c r="B184" s="129" t="s">
        <v>259</v>
      </c>
      <c r="C184" s="133" t="s">
        <v>61</v>
      </c>
      <c r="D184" s="122"/>
      <c r="E184" s="122">
        <f t="shared" si="47"/>
        <v>0</v>
      </c>
      <c r="F184" s="122">
        <v>3300</v>
      </c>
      <c r="G184" s="122">
        <f t="shared" si="46"/>
        <v>0</v>
      </c>
      <c r="H184" s="122">
        <f t="shared" si="45"/>
        <v>0</v>
      </c>
      <c r="I184" s="122"/>
      <c r="J184" s="130" t="s">
        <v>260</v>
      </c>
      <c r="K184" s="131">
        <v>6861</v>
      </c>
      <c r="L184" s="122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128" t="s">
        <v>252</v>
      </c>
      <c r="B185" s="123" t="s">
        <v>262</v>
      </c>
      <c r="C185" s="133" t="s">
        <v>61</v>
      </c>
      <c r="D185" s="122"/>
      <c r="E185" s="122">
        <f t="shared" si="47"/>
        <v>0</v>
      </c>
      <c r="F185" s="122"/>
      <c r="G185" s="122">
        <f t="shared" si="46"/>
        <v>0</v>
      </c>
      <c r="H185" s="122">
        <f t="shared" si="45"/>
        <v>0</v>
      </c>
      <c r="I185" s="122"/>
      <c r="J185" s="130"/>
      <c r="K185" s="131"/>
      <c r="L185" s="118">
        <v>608143.48</v>
      </c>
      <c r="M185" s="109" t="s">
        <v>215</v>
      </c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128" t="s">
        <v>252</v>
      </c>
      <c r="B186" s="129" t="s">
        <v>259</v>
      </c>
      <c r="C186" s="133" t="s">
        <v>61</v>
      </c>
      <c r="D186" s="122"/>
      <c r="E186" s="122">
        <f t="shared" ref="E186" si="48">+D186</f>
        <v>0</v>
      </c>
      <c r="F186" s="122">
        <v>-3300</v>
      </c>
      <c r="G186" s="122">
        <f t="shared" ref="G186" si="49">IF(J186&gt;0,0,F186)</f>
        <v>0</v>
      </c>
      <c r="H186" s="122">
        <f t="shared" ref="H186" si="50">+D186</f>
        <v>0</v>
      </c>
      <c r="I186" s="122"/>
      <c r="J186" s="130" t="s">
        <v>260</v>
      </c>
      <c r="K186" s="131">
        <v>6861</v>
      </c>
      <c r="L186" s="122"/>
      <c r="M186" s="10" t="s">
        <v>261</v>
      </c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52" t="s">
        <v>48</v>
      </c>
      <c r="D187" s="10"/>
      <c r="E187" s="10">
        <f t="shared" si="47"/>
        <v>0</v>
      </c>
      <c r="F187" s="10"/>
      <c r="G187" s="10">
        <f t="shared" si="46"/>
        <v>0</v>
      </c>
      <c r="H187" s="10">
        <f t="shared" si="45"/>
        <v>0</v>
      </c>
      <c r="I187" s="10"/>
      <c r="J187" s="49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C188" s="52" t="s">
        <v>48</v>
      </c>
      <c r="D188" s="10"/>
      <c r="E188" s="10">
        <f t="shared" si="47"/>
        <v>0</v>
      </c>
      <c r="F188" s="10"/>
      <c r="G188" s="10">
        <f t="shared" ref="G188:G206" si="51">IF(J188&gt;0,0,F188)</f>
        <v>0</v>
      </c>
      <c r="H188" s="10">
        <f t="shared" ref="H188:H202" si="52">+D188</f>
        <v>0</v>
      </c>
      <c r="I188" s="10"/>
      <c r="J188" s="49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45" t="s">
        <v>263</v>
      </c>
      <c r="C189" s="52" t="s">
        <v>48</v>
      </c>
      <c r="D189" s="10"/>
      <c r="E189" s="10">
        <f t="shared" si="47"/>
        <v>0</v>
      </c>
      <c r="F189" s="10"/>
      <c r="G189" s="10">
        <f t="shared" si="51"/>
        <v>0</v>
      </c>
      <c r="H189" s="10">
        <f t="shared" si="52"/>
        <v>0</v>
      </c>
      <c r="I189" s="10"/>
      <c r="J189" s="49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>
        <v>44399</v>
      </c>
      <c r="B190" s="12" t="s">
        <v>264</v>
      </c>
      <c r="C190" s="105" t="s">
        <v>101</v>
      </c>
      <c r="D190" s="10"/>
      <c r="E190" s="10">
        <f t="shared" si="47"/>
        <v>0</v>
      </c>
      <c r="F190" s="10"/>
      <c r="G190" s="10">
        <v>74571</v>
      </c>
      <c r="H190" s="10">
        <f t="shared" si="52"/>
        <v>0</v>
      </c>
      <c r="I190" s="10"/>
      <c r="J190" s="49" t="s">
        <v>108</v>
      </c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>
        <v>44426</v>
      </c>
      <c r="B191" s="8" t="s">
        <v>265</v>
      </c>
      <c r="C191" s="105" t="s">
        <v>77</v>
      </c>
      <c r="D191" s="10"/>
      <c r="E191" s="10">
        <f t="shared" si="47"/>
        <v>0</v>
      </c>
      <c r="F191" s="10">
        <v>58781.33</v>
      </c>
      <c r="G191" s="10">
        <f t="shared" si="51"/>
        <v>0</v>
      </c>
      <c r="H191" s="10">
        <f t="shared" si="52"/>
        <v>0</v>
      </c>
      <c r="I191" s="10"/>
      <c r="J191" s="49" t="s">
        <v>57</v>
      </c>
      <c r="K191" s="11">
        <v>6861</v>
      </c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>
        <v>44410</v>
      </c>
      <c r="B192" s="104" t="s">
        <v>266</v>
      </c>
      <c r="C192" s="105" t="s">
        <v>61</v>
      </c>
      <c r="D192" s="10"/>
      <c r="E192" s="10">
        <f t="shared" ref="E192:E206" si="53">+D192</f>
        <v>0</v>
      </c>
      <c r="F192" s="10"/>
      <c r="G192" s="10">
        <f t="shared" si="51"/>
        <v>0</v>
      </c>
      <c r="H192" s="10">
        <f t="shared" si="52"/>
        <v>0</v>
      </c>
      <c r="I192" s="10">
        <v>608143.48</v>
      </c>
      <c r="J192" s="49"/>
      <c r="K192" s="11">
        <v>4760</v>
      </c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>
        <v>44428</v>
      </c>
      <c r="B193" s="8" t="s">
        <v>267</v>
      </c>
      <c r="C193" s="105" t="s">
        <v>77</v>
      </c>
      <c r="D193" s="10"/>
      <c r="E193" s="10">
        <f t="shared" si="53"/>
        <v>0</v>
      </c>
      <c r="F193" s="10">
        <v>109102.36</v>
      </c>
      <c r="G193" s="10">
        <f t="shared" si="51"/>
        <v>0</v>
      </c>
      <c r="H193" s="10">
        <f t="shared" si="52"/>
        <v>0</v>
      </c>
      <c r="I193" s="10"/>
      <c r="J193" s="49" t="s">
        <v>108</v>
      </c>
      <c r="K193" s="11">
        <v>6811</v>
      </c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>
        <v>44410</v>
      </c>
      <c r="B194" s="8" t="s">
        <v>268</v>
      </c>
      <c r="C194" s="105" t="s">
        <v>77</v>
      </c>
      <c r="D194" s="10"/>
      <c r="E194" s="10">
        <f t="shared" si="53"/>
        <v>0</v>
      </c>
      <c r="F194" s="10">
        <v>2072944.8</v>
      </c>
      <c r="G194" s="10">
        <f t="shared" si="51"/>
        <v>0</v>
      </c>
      <c r="H194" s="10">
        <f t="shared" si="52"/>
        <v>0</v>
      </c>
      <c r="I194" s="10"/>
      <c r="J194" s="49" t="s">
        <v>108</v>
      </c>
      <c r="K194" s="11">
        <v>6811</v>
      </c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>
        <v>44449</v>
      </c>
      <c r="B195" s="8" t="s">
        <v>269</v>
      </c>
      <c r="C195" s="105" t="s">
        <v>77</v>
      </c>
      <c r="D195" s="10"/>
      <c r="E195" s="10">
        <f t="shared" si="53"/>
        <v>0</v>
      </c>
      <c r="F195" s="10">
        <v>101028.02</v>
      </c>
      <c r="G195" s="10">
        <f t="shared" si="51"/>
        <v>0</v>
      </c>
      <c r="H195" s="10">
        <f t="shared" si="52"/>
        <v>0</v>
      </c>
      <c r="I195" s="10"/>
      <c r="J195" s="49" t="s">
        <v>108</v>
      </c>
      <c r="K195" s="11">
        <v>6811</v>
      </c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>
        <v>44449</v>
      </c>
      <c r="B196" s="8" t="s">
        <v>270</v>
      </c>
      <c r="C196" s="105" t="s">
        <v>77</v>
      </c>
      <c r="D196" s="10"/>
      <c r="E196" s="10">
        <f t="shared" si="53"/>
        <v>0</v>
      </c>
      <c r="F196" s="10">
        <v>1919532.37</v>
      </c>
      <c r="G196" s="10">
        <f t="shared" si="51"/>
        <v>0</v>
      </c>
      <c r="H196" s="10">
        <f t="shared" si="52"/>
        <v>0</v>
      </c>
      <c r="I196" s="10"/>
      <c r="J196" s="49" t="s">
        <v>108</v>
      </c>
      <c r="K196" s="11">
        <v>6811</v>
      </c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>
        <f>+A196</f>
        <v>44449</v>
      </c>
      <c r="B197" s="8" t="s">
        <v>271</v>
      </c>
      <c r="C197" s="105" t="s">
        <v>77</v>
      </c>
      <c r="D197" s="10">
        <v>2012602</v>
      </c>
      <c r="E197" s="10">
        <f t="shared" si="53"/>
        <v>2012602</v>
      </c>
      <c r="F197" s="10"/>
      <c r="G197" s="10">
        <f t="shared" si="51"/>
        <v>0</v>
      </c>
      <c r="H197" s="10">
        <f t="shared" si="52"/>
        <v>2012602</v>
      </c>
      <c r="I197" s="10"/>
      <c r="J197" s="49"/>
      <c r="K197" s="11">
        <v>4667</v>
      </c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>
        <f>+A197</f>
        <v>44449</v>
      </c>
      <c r="B198" s="8" t="s">
        <v>272</v>
      </c>
      <c r="C198" s="105" t="s">
        <v>77</v>
      </c>
      <c r="D198" s="10"/>
      <c r="E198" s="10">
        <f t="shared" si="53"/>
        <v>0</v>
      </c>
      <c r="F198" s="10">
        <v>1097</v>
      </c>
      <c r="G198" s="10">
        <f t="shared" si="51"/>
        <v>1097</v>
      </c>
      <c r="H198" s="10">
        <f t="shared" si="52"/>
        <v>0</v>
      </c>
      <c r="I198" s="10"/>
      <c r="J198" s="49"/>
      <c r="K198" s="11">
        <v>6870</v>
      </c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>
        <f>+A198</f>
        <v>44449</v>
      </c>
      <c r="B199" s="8" t="s">
        <v>275</v>
      </c>
      <c r="C199" s="105" t="s">
        <v>77</v>
      </c>
      <c r="D199" s="10">
        <v>61291.08</v>
      </c>
      <c r="E199" s="10">
        <f t="shared" si="53"/>
        <v>61291.08</v>
      </c>
      <c r="F199" s="10"/>
      <c r="G199" s="10">
        <f t="shared" si="51"/>
        <v>0</v>
      </c>
      <c r="H199" s="10">
        <f t="shared" si="52"/>
        <v>61291.08</v>
      </c>
      <c r="I199" s="10"/>
      <c r="J199" s="49"/>
      <c r="K199" s="11">
        <v>4664</v>
      </c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>
        <f>+A199</f>
        <v>44449</v>
      </c>
      <c r="B200" s="8" t="s">
        <v>276</v>
      </c>
      <c r="C200" s="105" t="s">
        <v>77</v>
      </c>
      <c r="D200" s="10">
        <v>-89147</v>
      </c>
      <c r="E200" s="10">
        <f t="shared" si="53"/>
        <v>-89147</v>
      </c>
      <c r="F200" s="10"/>
      <c r="G200" s="10">
        <f t="shared" si="51"/>
        <v>0</v>
      </c>
      <c r="H200" s="10">
        <f t="shared" si="52"/>
        <v>-89147</v>
      </c>
      <c r="I200" s="10"/>
      <c r="J200" s="49"/>
      <c r="K200" s="11">
        <v>4663</v>
      </c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>
        <v>44463</v>
      </c>
      <c r="B201" s="12" t="s">
        <v>277</v>
      </c>
      <c r="C201" s="105" t="s">
        <v>101</v>
      </c>
      <c r="D201" s="10"/>
      <c r="E201" s="10">
        <f t="shared" si="53"/>
        <v>0</v>
      </c>
      <c r="F201" s="10"/>
      <c r="G201" s="10">
        <v>41510</v>
      </c>
      <c r="H201" s="10">
        <f t="shared" si="52"/>
        <v>0</v>
      </c>
      <c r="I201" s="10"/>
      <c r="J201" s="49" t="s">
        <v>108</v>
      </c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>
        <v>44459</v>
      </c>
      <c r="B202" s="8" t="s">
        <v>278</v>
      </c>
      <c r="C202" s="105" t="s">
        <v>77</v>
      </c>
      <c r="D202" s="10"/>
      <c r="E202" s="10">
        <f t="shared" si="53"/>
        <v>0</v>
      </c>
      <c r="F202" s="10">
        <v>110</v>
      </c>
      <c r="G202" s="10">
        <f t="shared" si="51"/>
        <v>110</v>
      </c>
      <c r="H202" s="10">
        <f t="shared" si="52"/>
        <v>0</v>
      </c>
      <c r="I202" s="10"/>
      <c r="J202" s="49"/>
      <c r="K202" s="11">
        <v>6861</v>
      </c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>
        <v>44467</v>
      </c>
      <c r="B203" s="8" t="s">
        <v>279</v>
      </c>
      <c r="C203" s="105" t="s">
        <v>77</v>
      </c>
      <c r="D203" s="10"/>
      <c r="E203" s="10">
        <f t="shared" si="53"/>
        <v>0</v>
      </c>
      <c r="F203" s="10">
        <v>18740.87</v>
      </c>
      <c r="G203" s="10">
        <f t="shared" si="51"/>
        <v>0</v>
      </c>
      <c r="H203" s="10">
        <f t="shared" ref="H203:H218" si="54">+D203</f>
        <v>0</v>
      </c>
      <c r="I203" s="10"/>
      <c r="J203" s="49" t="s">
        <v>57</v>
      </c>
      <c r="K203" s="11">
        <v>6861</v>
      </c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>
        <v>44468</v>
      </c>
      <c r="B204" s="8" t="s">
        <v>280</v>
      </c>
      <c r="C204" s="105" t="s">
        <v>77</v>
      </c>
      <c r="D204" s="10"/>
      <c r="E204" s="10">
        <f t="shared" si="53"/>
        <v>0</v>
      </c>
      <c r="F204" s="10">
        <v>300</v>
      </c>
      <c r="G204" s="10">
        <f t="shared" si="51"/>
        <v>0</v>
      </c>
      <c r="H204" s="10">
        <f t="shared" si="54"/>
        <v>0</v>
      </c>
      <c r="I204" s="10"/>
      <c r="J204" s="49" t="s">
        <v>60</v>
      </c>
      <c r="K204" s="11">
        <v>6849</v>
      </c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>
        <v>44470</v>
      </c>
      <c r="B205" s="8" t="s">
        <v>281</v>
      </c>
      <c r="C205" s="105" t="s">
        <v>77</v>
      </c>
      <c r="D205" s="10"/>
      <c r="E205" s="10">
        <f t="shared" si="53"/>
        <v>0</v>
      </c>
      <c r="F205" s="10">
        <v>12765.9</v>
      </c>
      <c r="G205" s="10">
        <f t="shared" si="51"/>
        <v>0</v>
      </c>
      <c r="H205" s="10">
        <f t="shared" si="54"/>
        <v>0</v>
      </c>
      <c r="I205" s="10"/>
      <c r="J205" s="49" t="s">
        <v>141</v>
      </c>
      <c r="K205" s="11">
        <v>6873</v>
      </c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>
        <v>44473</v>
      </c>
      <c r="B206" s="8" t="s">
        <v>282</v>
      </c>
      <c r="C206" s="105" t="s">
        <v>77</v>
      </c>
      <c r="D206" s="10"/>
      <c r="E206" s="10">
        <f t="shared" si="53"/>
        <v>0</v>
      </c>
      <c r="F206" s="10">
        <v>16078</v>
      </c>
      <c r="G206" s="10">
        <f t="shared" si="51"/>
        <v>0</v>
      </c>
      <c r="H206" s="10">
        <f t="shared" si="54"/>
        <v>0</v>
      </c>
      <c r="I206" s="10"/>
      <c r="J206" s="49" t="s">
        <v>141</v>
      </c>
      <c r="K206" s="11">
        <v>6873</v>
      </c>
      <c r="L206" s="121" t="s">
        <v>283</v>
      </c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>
        <v>44508</v>
      </c>
      <c r="B207" s="12" t="s">
        <v>284</v>
      </c>
      <c r="C207" s="105" t="s">
        <v>77</v>
      </c>
      <c r="D207" s="10"/>
      <c r="E207" s="10">
        <f t="shared" ref="E207:E223" si="55">+D207</f>
        <v>0</v>
      </c>
      <c r="F207" s="10">
        <v>10981.9</v>
      </c>
      <c r="G207" s="10">
        <f t="shared" ref="G207:G218" si="56">IF(J207&gt;0,0,F207)</f>
        <v>0</v>
      </c>
      <c r="H207" s="10">
        <f t="shared" si="54"/>
        <v>0</v>
      </c>
      <c r="I207" s="10"/>
      <c r="J207" s="49" t="s">
        <v>141</v>
      </c>
      <c r="K207" s="11">
        <v>6873</v>
      </c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>
        <v>44515</v>
      </c>
      <c r="B208" s="104" t="s">
        <v>298</v>
      </c>
      <c r="C208" s="105" t="s">
        <v>61</v>
      </c>
      <c r="D208" s="10"/>
      <c r="E208" s="10">
        <f t="shared" si="55"/>
        <v>0</v>
      </c>
      <c r="F208" s="10"/>
      <c r="G208" s="10">
        <f t="shared" si="56"/>
        <v>0</v>
      </c>
      <c r="H208" s="10">
        <f t="shared" si="54"/>
        <v>0</v>
      </c>
      <c r="I208" s="10"/>
      <c r="J208" s="49"/>
      <c r="K208" s="11"/>
      <c r="L208" s="10">
        <v>868040.82</v>
      </c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>
        <f>+A208</f>
        <v>44515</v>
      </c>
      <c r="B209" s="8" t="s">
        <v>286</v>
      </c>
      <c r="C209" s="105" t="s">
        <v>77</v>
      </c>
      <c r="D209" s="10">
        <v>12136.43</v>
      </c>
      <c r="E209" s="10">
        <f t="shared" si="55"/>
        <v>12136.43</v>
      </c>
      <c r="F209" s="10"/>
      <c r="G209" s="10">
        <f t="shared" si="56"/>
        <v>0</v>
      </c>
      <c r="H209" s="10">
        <f t="shared" si="54"/>
        <v>12136.43</v>
      </c>
      <c r="I209" s="10"/>
      <c r="J209" s="49"/>
      <c r="K209" s="11">
        <v>4664</v>
      </c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>
        <v>44516</v>
      </c>
      <c r="B210" s="8" t="s">
        <v>287</v>
      </c>
      <c r="C210" s="105" t="s">
        <v>101</v>
      </c>
      <c r="D210" s="10"/>
      <c r="E210" s="10">
        <f t="shared" si="55"/>
        <v>0</v>
      </c>
      <c r="F210" s="10"/>
      <c r="G210" s="10">
        <v>211392</v>
      </c>
      <c r="H210" s="10">
        <f t="shared" si="54"/>
        <v>0</v>
      </c>
      <c r="I210" s="10"/>
      <c r="J210" s="49" t="s">
        <v>108</v>
      </c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>
        <v>44515</v>
      </c>
      <c r="B211" s="8" t="s">
        <v>288</v>
      </c>
      <c r="C211" s="105" t="s">
        <v>77</v>
      </c>
      <c r="D211" s="10"/>
      <c r="E211" s="10">
        <f t="shared" si="55"/>
        <v>0</v>
      </c>
      <c r="F211" s="10">
        <v>500</v>
      </c>
      <c r="G211" s="10">
        <f t="shared" si="56"/>
        <v>0</v>
      </c>
      <c r="H211" s="10">
        <f t="shared" si="54"/>
        <v>0</v>
      </c>
      <c r="I211" s="10"/>
      <c r="J211" s="49" t="s">
        <v>60</v>
      </c>
      <c r="K211" s="11">
        <v>6849</v>
      </c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>
        <v>44517</v>
      </c>
      <c r="B212" s="8" t="s">
        <v>289</v>
      </c>
      <c r="C212" s="105" t="s">
        <v>77</v>
      </c>
      <c r="D212" s="10"/>
      <c r="E212" s="10">
        <f t="shared" si="55"/>
        <v>0</v>
      </c>
      <c r="F212" s="10">
        <v>2422555.2400000002</v>
      </c>
      <c r="G212" s="10">
        <v>0</v>
      </c>
      <c r="H212" s="10">
        <f t="shared" si="54"/>
        <v>0</v>
      </c>
      <c r="I212" s="10"/>
      <c r="J212" s="49" t="s">
        <v>108</v>
      </c>
      <c r="K212" s="11">
        <v>6811</v>
      </c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>
        <v>44517</v>
      </c>
      <c r="B213" s="8" t="s">
        <v>290</v>
      </c>
      <c r="C213" s="105" t="s">
        <v>77</v>
      </c>
      <c r="D213" s="10"/>
      <c r="E213" s="10">
        <f t="shared" si="55"/>
        <v>0</v>
      </c>
      <c r="F213" s="10">
        <v>127502.91</v>
      </c>
      <c r="G213" s="10"/>
      <c r="H213" s="10">
        <f t="shared" si="54"/>
        <v>0</v>
      </c>
      <c r="I213" s="10"/>
      <c r="J213" s="49" t="s">
        <v>108</v>
      </c>
      <c r="K213" s="11">
        <v>6811</v>
      </c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>
        <v>44536</v>
      </c>
      <c r="B214" s="8" t="s">
        <v>291</v>
      </c>
      <c r="C214" s="105" t="s">
        <v>77</v>
      </c>
      <c r="D214" s="10"/>
      <c r="E214" s="10">
        <f t="shared" si="55"/>
        <v>0</v>
      </c>
      <c r="F214" s="10">
        <v>13730.85</v>
      </c>
      <c r="G214" s="10">
        <f t="shared" si="56"/>
        <v>0</v>
      </c>
      <c r="H214" s="10">
        <f t="shared" si="54"/>
        <v>0</v>
      </c>
      <c r="I214" s="10"/>
      <c r="J214" s="49" t="s">
        <v>141</v>
      </c>
      <c r="K214" s="11">
        <v>6873</v>
      </c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>
        <v>44537</v>
      </c>
      <c r="B215" s="8" t="s">
        <v>292</v>
      </c>
      <c r="C215" s="105" t="s">
        <v>77</v>
      </c>
      <c r="D215" s="10"/>
      <c r="E215" s="10">
        <f t="shared" si="55"/>
        <v>0</v>
      </c>
      <c r="F215" s="10">
        <v>32382.32</v>
      </c>
      <c r="G215" s="10">
        <f t="shared" si="56"/>
        <v>0</v>
      </c>
      <c r="H215" s="10">
        <f t="shared" si="54"/>
        <v>0</v>
      </c>
      <c r="I215" s="10"/>
      <c r="J215" s="49" t="s">
        <v>57</v>
      </c>
      <c r="K215" s="11">
        <v>6861</v>
      </c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>
        <v>44540</v>
      </c>
      <c r="B216" s="8" t="s">
        <v>293</v>
      </c>
      <c r="C216" s="105" t="s">
        <v>77</v>
      </c>
      <c r="D216" s="10"/>
      <c r="E216" s="10">
        <f t="shared" si="55"/>
        <v>0</v>
      </c>
      <c r="F216" s="10">
        <v>1400</v>
      </c>
      <c r="G216" s="10">
        <f t="shared" si="56"/>
        <v>0</v>
      </c>
      <c r="H216" s="10">
        <f t="shared" si="54"/>
        <v>0</v>
      </c>
      <c r="I216" s="10"/>
      <c r="J216" s="49" t="s">
        <v>60</v>
      </c>
      <c r="K216" s="11">
        <v>6849</v>
      </c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>
        <v>44502</v>
      </c>
      <c r="B217" s="8" t="s">
        <v>294</v>
      </c>
      <c r="C217" s="105" t="s">
        <v>77</v>
      </c>
      <c r="D217" s="10"/>
      <c r="E217" s="10">
        <f t="shared" si="55"/>
        <v>0</v>
      </c>
      <c r="F217" s="10">
        <v>2207539.34</v>
      </c>
      <c r="G217" s="10">
        <f t="shared" si="56"/>
        <v>0</v>
      </c>
      <c r="H217" s="10">
        <f t="shared" si="54"/>
        <v>0</v>
      </c>
      <c r="I217" s="10"/>
      <c r="J217" s="49" t="s">
        <v>108</v>
      </c>
      <c r="K217" s="11">
        <v>6811</v>
      </c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>
        <v>44502</v>
      </c>
      <c r="B218" s="8" t="s">
        <v>295</v>
      </c>
      <c r="C218" s="105" t="s">
        <v>77</v>
      </c>
      <c r="D218" s="10"/>
      <c r="E218" s="10">
        <f t="shared" si="55"/>
        <v>0</v>
      </c>
      <c r="F218" s="10">
        <v>116186.28</v>
      </c>
      <c r="G218" s="10">
        <f t="shared" si="56"/>
        <v>0</v>
      </c>
      <c r="H218" s="10">
        <f t="shared" si="54"/>
        <v>0</v>
      </c>
      <c r="I218" s="10"/>
      <c r="J218" s="49" t="s">
        <v>296</v>
      </c>
      <c r="K218" s="11">
        <v>6811</v>
      </c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>
        <v>44545</v>
      </c>
      <c r="B219" s="85" t="s">
        <v>297</v>
      </c>
      <c r="C219" s="105" t="s">
        <v>61</v>
      </c>
      <c r="D219" s="10"/>
      <c r="E219" s="10">
        <f t="shared" si="55"/>
        <v>0</v>
      </c>
      <c r="F219" s="10"/>
      <c r="G219" s="10">
        <f t="shared" ref="G219:G234" si="57">IF(J219&gt;0,0,F219)</f>
        <v>0</v>
      </c>
      <c r="H219" s="10">
        <f t="shared" ref="H219:H234" si="58">+D219</f>
        <v>0</v>
      </c>
      <c r="I219" s="10">
        <v>868040.82</v>
      </c>
      <c r="J219" s="49"/>
      <c r="K219" s="11">
        <v>4760</v>
      </c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>
        <v>44545</v>
      </c>
      <c r="B220" s="8" t="s">
        <v>299</v>
      </c>
      <c r="C220" s="105" t="s">
        <v>77</v>
      </c>
      <c r="D220" s="10"/>
      <c r="E220" s="10">
        <f t="shared" si="55"/>
        <v>0</v>
      </c>
      <c r="F220" s="10">
        <v>2485212.88</v>
      </c>
      <c r="G220" s="10">
        <f t="shared" si="57"/>
        <v>0</v>
      </c>
      <c r="H220" s="10">
        <f t="shared" si="58"/>
        <v>0</v>
      </c>
      <c r="I220" s="10"/>
      <c r="J220" s="49" t="s">
        <v>108</v>
      </c>
      <c r="K220" s="11">
        <v>6811</v>
      </c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>
        <v>44545</v>
      </c>
      <c r="B221" s="8" t="s">
        <v>300</v>
      </c>
      <c r="C221" s="105" t="s">
        <v>77</v>
      </c>
      <c r="D221" s="10"/>
      <c r="E221" s="10">
        <f t="shared" si="55"/>
        <v>0</v>
      </c>
      <c r="F221" s="10">
        <v>130800.68</v>
      </c>
      <c r="G221" s="10">
        <f t="shared" si="57"/>
        <v>0</v>
      </c>
      <c r="H221" s="10">
        <f t="shared" si="58"/>
        <v>0</v>
      </c>
      <c r="I221" s="10"/>
      <c r="J221" s="49" t="s">
        <v>108</v>
      </c>
      <c r="K221" s="11">
        <v>6811</v>
      </c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>
        <v>44550</v>
      </c>
      <c r="B222" s="104" t="s">
        <v>305</v>
      </c>
      <c r="C222" s="105" t="s">
        <v>61</v>
      </c>
      <c r="D222" s="10"/>
      <c r="E222" s="10">
        <f t="shared" si="55"/>
        <v>0</v>
      </c>
      <c r="F222" s="10"/>
      <c r="G222" s="10">
        <f t="shared" si="57"/>
        <v>0</v>
      </c>
      <c r="H222" s="10">
        <f t="shared" si="58"/>
        <v>0</v>
      </c>
      <c r="I222" s="10"/>
      <c r="J222" s="49"/>
      <c r="K222" s="11"/>
      <c r="L222" s="10">
        <v>1514100.18</v>
      </c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>
        <v>44550</v>
      </c>
      <c r="B223" s="134" t="s">
        <v>301</v>
      </c>
      <c r="C223" s="105" t="s">
        <v>77</v>
      </c>
      <c r="D223" s="10"/>
      <c r="E223" s="10">
        <f t="shared" si="55"/>
        <v>0</v>
      </c>
      <c r="F223" s="10">
        <v>110</v>
      </c>
      <c r="G223" s="10">
        <f t="shared" si="57"/>
        <v>110</v>
      </c>
      <c r="H223" s="10">
        <f t="shared" si="58"/>
        <v>0</v>
      </c>
      <c r="I223" s="10"/>
      <c r="J223" s="49"/>
      <c r="K223" s="11">
        <v>6861</v>
      </c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>
        <v>44558</v>
      </c>
      <c r="B224" s="8" t="s">
        <v>302</v>
      </c>
      <c r="C224" s="105" t="s">
        <v>77</v>
      </c>
      <c r="D224" s="10"/>
      <c r="E224" s="10">
        <f t="shared" ref="E224:E238" si="59">+D224</f>
        <v>0</v>
      </c>
      <c r="F224" s="10">
        <v>56332.53</v>
      </c>
      <c r="G224" s="10">
        <f t="shared" si="57"/>
        <v>0</v>
      </c>
      <c r="H224" s="10">
        <f t="shared" si="58"/>
        <v>0</v>
      </c>
      <c r="I224" s="10"/>
      <c r="J224" s="49" t="s">
        <v>57</v>
      </c>
      <c r="K224" s="11">
        <v>6861</v>
      </c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>
        <v>44564</v>
      </c>
      <c r="B225" s="8" t="s">
        <v>303</v>
      </c>
      <c r="C225" s="105" t="s">
        <v>77</v>
      </c>
      <c r="D225" s="10"/>
      <c r="E225" s="10">
        <f t="shared" si="59"/>
        <v>0</v>
      </c>
      <c r="F225" s="10">
        <v>3000</v>
      </c>
      <c r="G225" s="10">
        <f t="shared" si="57"/>
        <v>0</v>
      </c>
      <c r="H225" s="10">
        <f t="shared" si="58"/>
        <v>0</v>
      </c>
      <c r="I225" s="10"/>
      <c r="J225" s="49" t="s">
        <v>60</v>
      </c>
      <c r="K225" s="11">
        <v>6849</v>
      </c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>
        <v>44568</v>
      </c>
      <c r="B226" s="12" t="s">
        <v>304</v>
      </c>
      <c r="C226" s="105" t="s">
        <v>77</v>
      </c>
      <c r="D226" s="10"/>
      <c r="E226" s="10">
        <f t="shared" si="59"/>
        <v>0</v>
      </c>
      <c r="F226" s="10">
        <v>6392.9</v>
      </c>
      <c r="G226" s="10">
        <f t="shared" si="57"/>
        <v>0</v>
      </c>
      <c r="H226" s="10">
        <f t="shared" si="58"/>
        <v>0</v>
      </c>
      <c r="I226" s="10"/>
      <c r="J226" s="49" t="s">
        <v>141</v>
      </c>
      <c r="K226" s="11">
        <v>6873</v>
      </c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>
        <v>44579</v>
      </c>
      <c r="B227" s="104" t="s">
        <v>317</v>
      </c>
      <c r="C227" s="105" t="s">
        <v>61</v>
      </c>
      <c r="D227" s="10"/>
      <c r="E227" s="10">
        <f t="shared" si="59"/>
        <v>0</v>
      </c>
      <c r="F227" s="10"/>
      <c r="G227" s="10">
        <f t="shared" si="57"/>
        <v>0</v>
      </c>
      <c r="H227" s="10">
        <f t="shared" si="58"/>
        <v>0</v>
      </c>
      <c r="I227" s="10"/>
      <c r="J227" s="49"/>
      <c r="K227" s="11"/>
      <c r="L227" s="10">
        <v>13224.19</v>
      </c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>
        <v>44579</v>
      </c>
      <c r="B228" s="8" t="s">
        <v>306</v>
      </c>
      <c r="C228" s="105" t="s">
        <v>77</v>
      </c>
      <c r="D228" s="10"/>
      <c r="E228" s="10">
        <f t="shared" si="59"/>
        <v>0</v>
      </c>
      <c r="F228" s="10">
        <v>2035008.4</v>
      </c>
      <c r="G228" s="10">
        <f t="shared" si="57"/>
        <v>0</v>
      </c>
      <c r="H228" s="10">
        <f t="shared" si="58"/>
        <v>0</v>
      </c>
      <c r="I228" s="10"/>
      <c r="J228" s="49" t="s">
        <v>108</v>
      </c>
      <c r="K228" s="11">
        <v>6811</v>
      </c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>
        <v>44579</v>
      </c>
      <c r="B229" s="8" t="s">
        <v>307</v>
      </c>
      <c r="C229" s="105" t="s">
        <v>77</v>
      </c>
      <c r="D229" s="10"/>
      <c r="E229" s="10">
        <f t="shared" si="59"/>
        <v>0</v>
      </c>
      <c r="F229" s="10">
        <v>107105.71</v>
      </c>
      <c r="G229" s="10">
        <f t="shared" si="57"/>
        <v>0</v>
      </c>
      <c r="H229" s="10">
        <f t="shared" si="58"/>
        <v>0</v>
      </c>
      <c r="I229" s="10"/>
      <c r="J229" s="49" t="s">
        <v>108</v>
      </c>
      <c r="K229" s="11">
        <v>6811</v>
      </c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>
        <v>44580</v>
      </c>
      <c r="B230" s="12" t="s">
        <v>308</v>
      </c>
      <c r="C230" s="105" t="s">
        <v>77</v>
      </c>
      <c r="D230" s="10"/>
      <c r="E230" s="10"/>
      <c r="F230" s="10">
        <v>27775.34</v>
      </c>
      <c r="G230" s="10">
        <f t="shared" si="57"/>
        <v>0</v>
      </c>
      <c r="H230" s="10">
        <f t="shared" si="58"/>
        <v>0</v>
      </c>
      <c r="I230" s="10"/>
      <c r="J230" s="49" t="s">
        <v>57</v>
      </c>
      <c r="K230" s="11">
        <v>6861</v>
      </c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>
        <v>44562</v>
      </c>
      <c r="B231" s="8" t="s">
        <v>311</v>
      </c>
      <c r="C231" s="133" t="s">
        <v>77</v>
      </c>
      <c r="D231" s="152">
        <v>33960.07</v>
      </c>
      <c r="E231" s="10">
        <f t="shared" si="59"/>
        <v>33960.07</v>
      </c>
      <c r="F231" s="10"/>
      <c r="G231" s="10">
        <f t="shared" si="57"/>
        <v>0</v>
      </c>
      <c r="H231" s="10">
        <f t="shared" si="58"/>
        <v>33960.07</v>
      </c>
      <c r="I231" s="10"/>
      <c r="J231" s="49"/>
      <c r="K231" s="11">
        <v>4761</v>
      </c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>
        <f>+A231</f>
        <v>44562</v>
      </c>
      <c r="B232" s="8" t="s">
        <v>310</v>
      </c>
      <c r="C232" s="105" t="s">
        <v>77</v>
      </c>
      <c r="D232" s="10">
        <v>121869.75</v>
      </c>
      <c r="E232" s="10">
        <f t="shared" si="59"/>
        <v>121869.75</v>
      </c>
      <c r="F232" s="10"/>
      <c r="G232" s="10">
        <f t="shared" si="57"/>
        <v>0</v>
      </c>
      <c r="H232" s="10">
        <f t="shared" si="58"/>
        <v>121869.75</v>
      </c>
      <c r="I232" s="10"/>
      <c r="J232" s="49"/>
      <c r="K232" s="11">
        <v>4664</v>
      </c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>
        <v>44588</v>
      </c>
      <c r="B233" s="8" t="s">
        <v>312</v>
      </c>
      <c r="C233" s="105" t="s">
        <v>101</v>
      </c>
      <c r="D233" s="10"/>
      <c r="E233" s="10">
        <f t="shared" si="59"/>
        <v>0</v>
      </c>
      <c r="F233" s="10"/>
      <c r="G233" s="10">
        <v>232629</v>
      </c>
      <c r="H233" s="10">
        <f t="shared" si="58"/>
        <v>0</v>
      </c>
      <c r="I233" s="10"/>
      <c r="J233" s="49" t="s">
        <v>108</v>
      </c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>
        <v>44586</v>
      </c>
      <c r="B234" s="8" t="s">
        <v>313</v>
      </c>
      <c r="C234" s="105" t="s">
        <v>77</v>
      </c>
      <c r="D234" s="10"/>
      <c r="E234" s="10">
        <f t="shared" si="59"/>
        <v>0</v>
      </c>
      <c r="F234" s="10">
        <v>1384.2</v>
      </c>
      <c r="G234" s="10">
        <f t="shared" si="57"/>
        <v>0</v>
      </c>
      <c r="H234" s="10">
        <f t="shared" si="58"/>
        <v>0</v>
      </c>
      <c r="I234" s="10"/>
      <c r="J234" s="49" t="s">
        <v>141</v>
      </c>
      <c r="K234" s="11">
        <v>6873</v>
      </c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>
        <v>44601</v>
      </c>
      <c r="B235" s="12" t="s">
        <v>314</v>
      </c>
      <c r="C235" s="105" t="s">
        <v>77</v>
      </c>
      <c r="D235" s="10"/>
      <c r="E235" s="10">
        <f t="shared" si="59"/>
        <v>0</v>
      </c>
      <c r="F235" s="10">
        <v>4000</v>
      </c>
      <c r="G235" s="10">
        <f t="shared" ref="G235:G248" si="60">IF(J235&gt;0,0,F235)</f>
        <v>0</v>
      </c>
      <c r="H235" s="10">
        <f t="shared" ref="H235:H273" si="61">+D235</f>
        <v>0</v>
      </c>
      <c r="I235" s="10"/>
      <c r="J235" s="49" t="s">
        <v>60</v>
      </c>
      <c r="K235" s="11">
        <v>6849</v>
      </c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>
        <v>44602</v>
      </c>
      <c r="B236" s="8" t="s">
        <v>315</v>
      </c>
      <c r="C236" s="105" t="s">
        <v>77</v>
      </c>
      <c r="D236" s="10"/>
      <c r="E236" s="10">
        <f t="shared" si="59"/>
        <v>0</v>
      </c>
      <c r="F236" s="10">
        <v>28253.84</v>
      </c>
      <c r="G236" s="10">
        <v>0</v>
      </c>
      <c r="H236" s="10">
        <f t="shared" si="61"/>
        <v>0</v>
      </c>
      <c r="I236" s="10"/>
      <c r="J236" s="49" t="s">
        <v>57</v>
      </c>
      <c r="K236" s="11">
        <v>6861</v>
      </c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>
        <v>44595</v>
      </c>
      <c r="B237" s="104" t="s">
        <v>316</v>
      </c>
      <c r="C237" s="105" t="s">
        <v>61</v>
      </c>
      <c r="D237" s="10"/>
      <c r="E237" s="10">
        <f t="shared" si="59"/>
        <v>0</v>
      </c>
      <c r="F237" s="10"/>
      <c r="G237" s="10">
        <f t="shared" si="60"/>
        <v>0</v>
      </c>
      <c r="H237" s="10">
        <f t="shared" si="61"/>
        <v>0</v>
      </c>
      <c r="I237" s="10">
        <v>1514100.18</v>
      </c>
      <c r="J237" s="49"/>
      <c r="K237" s="11">
        <v>4760</v>
      </c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>
        <v>44610</v>
      </c>
      <c r="B238" s="104" t="s">
        <v>323</v>
      </c>
      <c r="C238" s="105" t="s">
        <v>61</v>
      </c>
      <c r="D238" s="10"/>
      <c r="E238" s="10">
        <f t="shared" si="59"/>
        <v>0</v>
      </c>
      <c r="F238" s="10"/>
      <c r="G238" s="10">
        <f t="shared" si="60"/>
        <v>0</v>
      </c>
      <c r="H238" s="10">
        <f t="shared" si="61"/>
        <v>0</v>
      </c>
      <c r="I238" s="10"/>
      <c r="J238" s="49"/>
      <c r="K238" s="11"/>
      <c r="L238" s="10">
        <v>458647.03999999998</v>
      </c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>
        <v>44608</v>
      </c>
      <c r="B239" s="8" t="s">
        <v>318</v>
      </c>
      <c r="C239" s="105" t="s">
        <v>77</v>
      </c>
      <c r="D239" s="10"/>
      <c r="E239" s="10">
        <f t="shared" ref="E239:E248" si="62">+D239</f>
        <v>0</v>
      </c>
      <c r="F239" s="10">
        <v>2035189.84</v>
      </c>
      <c r="G239" s="10">
        <f t="shared" si="60"/>
        <v>0</v>
      </c>
      <c r="H239" s="10">
        <f t="shared" si="61"/>
        <v>0</v>
      </c>
      <c r="I239" s="10"/>
      <c r="J239" s="49" t="s">
        <v>108</v>
      </c>
      <c r="K239" s="11">
        <v>6811</v>
      </c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>
        <v>44608</v>
      </c>
      <c r="B240" s="8" t="s">
        <v>319</v>
      </c>
      <c r="C240" s="105" t="s">
        <v>77</v>
      </c>
      <c r="D240" s="10"/>
      <c r="E240" s="10">
        <f t="shared" si="62"/>
        <v>0</v>
      </c>
      <c r="F240" s="10">
        <v>107115.25</v>
      </c>
      <c r="G240" s="10">
        <f t="shared" si="60"/>
        <v>0</v>
      </c>
      <c r="H240" s="10">
        <f t="shared" si="61"/>
        <v>0</v>
      </c>
      <c r="I240" s="10"/>
      <c r="J240" s="49" t="s">
        <v>108</v>
      </c>
      <c r="K240" s="11">
        <v>6811</v>
      </c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>
        <v>44593</v>
      </c>
      <c r="B241" s="8" t="s">
        <v>333</v>
      </c>
      <c r="C241" s="105" t="s">
        <v>77</v>
      </c>
      <c r="D241" s="152">
        <v>72444.91</v>
      </c>
      <c r="E241" s="10">
        <f t="shared" si="62"/>
        <v>72444.91</v>
      </c>
      <c r="F241" s="10"/>
      <c r="G241" s="10">
        <f t="shared" si="60"/>
        <v>0</v>
      </c>
      <c r="H241" s="10">
        <f t="shared" si="61"/>
        <v>72444.91</v>
      </c>
      <c r="I241" s="10"/>
      <c r="J241" s="49"/>
      <c r="K241" s="11">
        <v>4761</v>
      </c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  <row r="242" spans="1:254" s="12" customFormat="1" ht="14.1" customHeight="1" x14ac:dyDescent="0.2">
      <c r="A242" s="7">
        <f>+A241</f>
        <v>44593</v>
      </c>
      <c r="B242" s="8" t="s">
        <v>310</v>
      </c>
      <c r="C242" s="105" t="s">
        <v>77</v>
      </c>
      <c r="D242" s="10">
        <v>37345.1</v>
      </c>
      <c r="E242" s="10">
        <f t="shared" si="62"/>
        <v>37345.1</v>
      </c>
      <c r="F242" s="10"/>
      <c r="G242" s="10">
        <f t="shared" si="60"/>
        <v>0</v>
      </c>
      <c r="H242" s="10">
        <f t="shared" si="61"/>
        <v>37345.1</v>
      </c>
      <c r="I242" s="10"/>
      <c r="J242" s="49"/>
      <c r="K242" s="11">
        <v>4664</v>
      </c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0"/>
      <c r="HY242" s="10"/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  <c r="IR242" s="10"/>
      <c r="IS242" s="10"/>
      <c r="IT242" s="10"/>
    </row>
    <row r="243" spans="1:254" s="12" customFormat="1" ht="14.1" customHeight="1" x14ac:dyDescent="0.2">
      <c r="A243" s="7">
        <v>44593</v>
      </c>
      <c r="B243" s="8" t="s">
        <v>321</v>
      </c>
      <c r="C243" s="105" t="s">
        <v>101</v>
      </c>
      <c r="D243" s="10"/>
      <c r="E243" s="10">
        <f t="shared" si="62"/>
        <v>0</v>
      </c>
      <c r="F243" s="10"/>
      <c r="G243" s="10">
        <v>-100027</v>
      </c>
      <c r="H243" s="10">
        <f t="shared" si="61"/>
        <v>0</v>
      </c>
      <c r="I243" s="10"/>
      <c r="J243" s="49" t="s">
        <v>108</v>
      </c>
      <c r="K243" s="11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0"/>
      <c r="ED243" s="10"/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  <c r="ES243" s="10"/>
      <c r="ET243" s="10"/>
      <c r="EU243" s="10"/>
      <c r="EV243" s="10"/>
      <c r="EW243" s="10"/>
      <c r="EX243" s="10"/>
      <c r="EY243" s="10"/>
      <c r="EZ243" s="10"/>
      <c r="FA243" s="10"/>
      <c r="FB243" s="10"/>
      <c r="FC243" s="10"/>
      <c r="FD243" s="10"/>
      <c r="FE243" s="10"/>
      <c r="FF243" s="10"/>
      <c r="FG243" s="10"/>
      <c r="FH243" s="10"/>
      <c r="FI243" s="10"/>
      <c r="FJ243" s="10"/>
      <c r="FK243" s="10"/>
      <c r="FL243" s="10"/>
      <c r="FM243" s="10"/>
      <c r="FN243" s="10"/>
      <c r="FO243" s="10"/>
      <c r="FP243" s="10"/>
      <c r="FQ243" s="10"/>
      <c r="FR243" s="10"/>
      <c r="FS243" s="10"/>
      <c r="FT243" s="10"/>
      <c r="FU243" s="10"/>
      <c r="FV243" s="10"/>
      <c r="FW243" s="10"/>
      <c r="FX243" s="10"/>
      <c r="FY243" s="10"/>
      <c r="FZ243" s="10"/>
      <c r="GA243" s="10"/>
      <c r="GB243" s="10"/>
      <c r="GC243" s="10"/>
      <c r="GD243" s="10"/>
      <c r="GE243" s="10"/>
      <c r="GF243" s="10"/>
      <c r="GG243" s="10"/>
      <c r="GH243" s="10"/>
      <c r="GI243" s="10"/>
      <c r="GJ243" s="10"/>
      <c r="GK243" s="10"/>
      <c r="GL243" s="10"/>
      <c r="GM243" s="10"/>
      <c r="GN243" s="10"/>
      <c r="GO243" s="10"/>
      <c r="GP243" s="10"/>
      <c r="GQ243" s="10"/>
      <c r="GR243" s="10"/>
      <c r="GS243" s="10"/>
      <c r="GT243" s="10"/>
      <c r="GU243" s="10"/>
      <c r="GV243" s="10"/>
      <c r="GW243" s="10"/>
      <c r="GX243" s="10"/>
      <c r="GY243" s="10"/>
      <c r="GZ243" s="10"/>
      <c r="HA243" s="10"/>
      <c r="HB243" s="10"/>
      <c r="HC243" s="10"/>
      <c r="HD243" s="10"/>
      <c r="HE243" s="10"/>
      <c r="HF243" s="10"/>
      <c r="HG243" s="10"/>
      <c r="HH243" s="10"/>
      <c r="HI243" s="10"/>
      <c r="HJ243" s="10"/>
      <c r="HK243" s="10"/>
      <c r="HL243" s="10"/>
      <c r="HM243" s="10"/>
      <c r="HN243" s="10"/>
      <c r="HO243" s="10"/>
      <c r="HP243" s="10"/>
      <c r="HQ243" s="10"/>
      <c r="HR243" s="10"/>
      <c r="HS243" s="10"/>
      <c r="HT243" s="10"/>
      <c r="HU243" s="10"/>
      <c r="HV243" s="10"/>
      <c r="HW243" s="10"/>
      <c r="HX243" s="10"/>
      <c r="HY243" s="10"/>
      <c r="HZ243" s="10"/>
      <c r="IA243" s="10"/>
      <c r="IB243" s="10"/>
      <c r="IC243" s="10"/>
      <c r="ID243" s="10"/>
      <c r="IE243" s="10"/>
      <c r="IF243" s="10"/>
      <c r="IG243" s="10"/>
      <c r="IH243" s="10"/>
      <c r="II243" s="10"/>
      <c r="IJ243" s="10"/>
      <c r="IK243" s="10"/>
      <c r="IL243" s="10"/>
      <c r="IM243" s="10"/>
      <c r="IN243" s="10"/>
      <c r="IO243" s="10"/>
      <c r="IP243" s="10"/>
      <c r="IQ243" s="10"/>
      <c r="IR243" s="10"/>
      <c r="IS243" s="10"/>
      <c r="IT243" s="10"/>
    </row>
    <row r="244" spans="1:254" s="12" customFormat="1" ht="14.1" customHeight="1" x14ac:dyDescent="0.2">
      <c r="A244" s="7">
        <v>44624</v>
      </c>
      <c r="B244" s="8" t="s">
        <v>324</v>
      </c>
      <c r="C244" s="105" t="s">
        <v>77</v>
      </c>
      <c r="D244" s="10"/>
      <c r="E244" s="10">
        <f t="shared" si="62"/>
        <v>0</v>
      </c>
      <c r="F244" s="10">
        <v>1000</v>
      </c>
      <c r="G244" s="10">
        <f t="shared" si="60"/>
        <v>0</v>
      </c>
      <c r="H244" s="10">
        <f t="shared" si="61"/>
        <v>0</v>
      </c>
      <c r="I244" s="10"/>
      <c r="J244" s="49" t="s">
        <v>60</v>
      </c>
      <c r="K244" s="11">
        <v>6849</v>
      </c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  <c r="CU244" s="10"/>
      <c r="CV244" s="10"/>
      <c r="CW244" s="10"/>
      <c r="CX244" s="10"/>
      <c r="CY244" s="10"/>
      <c r="CZ244" s="10"/>
      <c r="DA244" s="10"/>
      <c r="DB244" s="10"/>
      <c r="DC244" s="10"/>
      <c r="DD244" s="10"/>
      <c r="DE244" s="10"/>
      <c r="DF244" s="10"/>
      <c r="DG244" s="10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  <c r="DW244" s="10"/>
      <c r="DX244" s="10"/>
      <c r="DY244" s="10"/>
      <c r="DZ244" s="10"/>
      <c r="EA244" s="10"/>
      <c r="EB244" s="10"/>
      <c r="EC244" s="10"/>
      <c r="ED244" s="10"/>
      <c r="EE244" s="10"/>
      <c r="EF244" s="10"/>
      <c r="EG244" s="10"/>
      <c r="EH244" s="10"/>
      <c r="EI244" s="10"/>
      <c r="EJ244" s="10"/>
      <c r="EK244" s="10"/>
      <c r="EL244" s="10"/>
      <c r="EM244" s="10"/>
      <c r="EN244" s="10"/>
      <c r="EO244" s="10"/>
      <c r="EP244" s="10"/>
      <c r="EQ244" s="10"/>
      <c r="ER244" s="10"/>
      <c r="ES244" s="10"/>
      <c r="ET244" s="10"/>
      <c r="EU244" s="10"/>
      <c r="EV244" s="10"/>
      <c r="EW244" s="10"/>
      <c r="EX244" s="10"/>
      <c r="EY244" s="10"/>
      <c r="EZ244" s="10"/>
      <c r="FA244" s="10"/>
      <c r="FB244" s="10"/>
      <c r="FC244" s="10"/>
      <c r="FD244" s="10"/>
      <c r="FE244" s="10"/>
      <c r="FF244" s="10"/>
      <c r="FG244" s="10"/>
      <c r="FH244" s="10"/>
      <c r="FI244" s="10"/>
      <c r="FJ244" s="10"/>
      <c r="FK244" s="10"/>
      <c r="FL244" s="10"/>
      <c r="FM244" s="10"/>
      <c r="FN244" s="10"/>
      <c r="FO244" s="10"/>
      <c r="FP244" s="10"/>
      <c r="FQ244" s="10"/>
      <c r="FR244" s="10"/>
      <c r="FS244" s="10"/>
      <c r="FT244" s="10"/>
      <c r="FU244" s="10"/>
      <c r="FV244" s="10"/>
      <c r="FW244" s="10"/>
      <c r="FX244" s="10"/>
      <c r="FY244" s="10"/>
      <c r="FZ244" s="10"/>
      <c r="GA244" s="10"/>
      <c r="GB244" s="10"/>
      <c r="GC244" s="10"/>
      <c r="GD244" s="10"/>
      <c r="GE244" s="10"/>
      <c r="GF244" s="10"/>
      <c r="GG244" s="10"/>
      <c r="GH244" s="10"/>
      <c r="GI244" s="10"/>
      <c r="GJ244" s="10"/>
      <c r="GK244" s="10"/>
      <c r="GL244" s="10"/>
      <c r="GM244" s="10"/>
      <c r="GN244" s="10"/>
      <c r="GO244" s="10"/>
      <c r="GP244" s="10"/>
      <c r="GQ244" s="10"/>
      <c r="GR244" s="10"/>
      <c r="GS244" s="10"/>
      <c r="GT244" s="10"/>
      <c r="GU244" s="10"/>
      <c r="GV244" s="10"/>
      <c r="GW244" s="10"/>
      <c r="GX244" s="10"/>
      <c r="GY244" s="10"/>
      <c r="GZ244" s="10"/>
      <c r="HA244" s="10"/>
      <c r="HB244" s="10"/>
      <c r="HC244" s="10"/>
      <c r="HD244" s="10"/>
      <c r="HE244" s="10"/>
      <c r="HF244" s="10"/>
      <c r="HG244" s="10"/>
      <c r="HH244" s="10"/>
      <c r="HI244" s="10"/>
      <c r="HJ244" s="10"/>
      <c r="HK244" s="10"/>
      <c r="HL244" s="10"/>
      <c r="HM244" s="10"/>
      <c r="HN244" s="10"/>
      <c r="HO244" s="10"/>
      <c r="HP244" s="10"/>
      <c r="HQ244" s="10"/>
      <c r="HR244" s="10"/>
      <c r="HS244" s="10"/>
      <c r="HT244" s="10"/>
      <c r="HU244" s="10"/>
      <c r="HV244" s="10"/>
      <c r="HW244" s="10"/>
      <c r="HX244" s="10"/>
      <c r="HY244" s="10"/>
      <c r="HZ244" s="10"/>
      <c r="IA244" s="10"/>
      <c r="IB244" s="10"/>
      <c r="IC244" s="10"/>
      <c r="ID244" s="10"/>
      <c r="IE244" s="10"/>
      <c r="IF244" s="10"/>
      <c r="IG244" s="10"/>
      <c r="IH244" s="10"/>
      <c r="II244" s="10"/>
      <c r="IJ244" s="10"/>
      <c r="IK244" s="10"/>
      <c r="IL244" s="10"/>
      <c r="IM244" s="10"/>
      <c r="IN244" s="10"/>
      <c r="IO244" s="10"/>
      <c r="IP244" s="10"/>
      <c r="IQ244" s="10"/>
      <c r="IR244" s="10"/>
      <c r="IS244" s="10"/>
      <c r="IT244" s="10"/>
    </row>
    <row r="245" spans="1:254" s="12" customFormat="1" ht="14.1" customHeight="1" x14ac:dyDescent="0.2">
      <c r="A245" s="7">
        <v>44624</v>
      </c>
      <c r="B245" s="8" t="s">
        <v>325</v>
      </c>
      <c r="C245" s="105" t="s">
        <v>77</v>
      </c>
      <c r="D245" s="10"/>
      <c r="E245" s="10">
        <f t="shared" si="62"/>
        <v>0</v>
      </c>
      <c r="F245" s="10">
        <v>1015.95</v>
      </c>
      <c r="G245" s="10">
        <f t="shared" si="60"/>
        <v>0</v>
      </c>
      <c r="H245" s="10">
        <f t="shared" si="61"/>
        <v>0</v>
      </c>
      <c r="I245" s="10"/>
      <c r="J245" s="49" t="s">
        <v>141</v>
      </c>
      <c r="K245" s="11">
        <v>6873</v>
      </c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  <c r="CC245" s="10"/>
      <c r="CD245" s="10"/>
      <c r="CE245" s="10"/>
      <c r="CF245" s="10"/>
      <c r="CG245" s="10"/>
      <c r="CH245" s="10"/>
      <c r="CI245" s="10"/>
      <c r="CJ245" s="10"/>
      <c r="CK245" s="10"/>
      <c r="CL245" s="10"/>
      <c r="CM245" s="10"/>
      <c r="CN245" s="10"/>
      <c r="CO245" s="10"/>
      <c r="CP245" s="10"/>
      <c r="CQ245" s="10"/>
      <c r="CR245" s="10"/>
      <c r="CS245" s="10"/>
      <c r="CT245" s="10"/>
      <c r="CU245" s="10"/>
      <c r="CV245" s="10"/>
      <c r="CW245" s="10"/>
      <c r="CX245" s="10"/>
      <c r="CY245" s="10"/>
      <c r="CZ245" s="10"/>
      <c r="DA245" s="10"/>
      <c r="DB245" s="10"/>
      <c r="DC245" s="10"/>
      <c r="DD245" s="10"/>
      <c r="DE245" s="10"/>
      <c r="DF245" s="10"/>
      <c r="DG245" s="10"/>
      <c r="DH245" s="10"/>
      <c r="DI245" s="10"/>
      <c r="DJ245" s="10"/>
      <c r="DK245" s="10"/>
      <c r="DL245" s="10"/>
      <c r="DM245" s="10"/>
      <c r="DN245" s="10"/>
      <c r="DO245" s="10"/>
      <c r="DP245" s="10"/>
      <c r="DQ245" s="10"/>
      <c r="DR245" s="10"/>
      <c r="DS245" s="10"/>
      <c r="DT245" s="10"/>
      <c r="DU245" s="10"/>
      <c r="DV245" s="10"/>
      <c r="DW245" s="10"/>
      <c r="DX245" s="10"/>
      <c r="DY245" s="10"/>
      <c r="DZ245" s="10"/>
      <c r="EA245" s="10"/>
      <c r="EB245" s="10"/>
      <c r="EC245" s="10"/>
      <c r="ED245" s="10"/>
      <c r="EE245" s="10"/>
      <c r="EF245" s="10"/>
      <c r="EG245" s="10"/>
      <c r="EH245" s="10"/>
      <c r="EI245" s="10"/>
      <c r="EJ245" s="10"/>
      <c r="EK245" s="10"/>
      <c r="EL245" s="10"/>
      <c r="EM245" s="10"/>
      <c r="EN245" s="10"/>
      <c r="EO245" s="10"/>
      <c r="EP245" s="10"/>
      <c r="EQ245" s="10"/>
      <c r="ER245" s="10"/>
      <c r="ES245" s="10"/>
      <c r="ET245" s="10"/>
      <c r="EU245" s="10"/>
      <c r="EV245" s="10"/>
      <c r="EW245" s="10"/>
      <c r="EX245" s="10"/>
      <c r="EY245" s="10"/>
      <c r="EZ245" s="10"/>
      <c r="FA245" s="10"/>
      <c r="FB245" s="10"/>
      <c r="FC245" s="10"/>
      <c r="FD245" s="10"/>
      <c r="FE245" s="10"/>
      <c r="FF245" s="10"/>
      <c r="FG245" s="10"/>
      <c r="FH245" s="10"/>
      <c r="FI245" s="10"/>
      <c r="FJ245" s="10"/>
      <c r="FK245" s="10"/>
      <c r="FL245" s="10"/>
      <c r="FM245" s="10"/>
      <c r="FN245" s="10"/>
      <c r="FO245" s="10"/>
      <c r="FP245" s="10"/>
      <c r="FQ245" s="10"/>
      <c r="FR245" s="10"/>
      <c r="FS245" s="10"/>
      <c r="FT245" s="10"/>
      <c r="FU245" s="10"/>
      <c r="FV245" s="10"/>
      <c r="FW245" s="10"/>
      <c r="FX245" s="10"/>
      <c r="FY245" s="10"/>
      <c r="FZ245" s="10"/>
      <c r="GA245" s="10"/>
      <c r="GB245" s="10"/>
      <c r="GC245" s="10"/>
      <c r="GD245" s="10"/>
      <c r="GE245" s="10"/>
      <c r="GF245" s="10"/>
      <c r="GG245" s="10"/>
      <c r="GH245" s="10"/>
      <c r="GI245" s="10"/>
      <c r="GJ245" s="10"/>
      <c r="GK245" s="10"/>
      <c r="GL245" s="10"/>
      <c r="GM245" s="10"/>
      <c r="GN245" s="10"/>
      <c r="GO245" s="10"/>
      <c r="GP245" s="10"/>
      <c r="GQ245" s="10"/>
      <c r="GR245" s="10"/>
      <c r="GS245" s="10"/>
      <c r="GT245" s="10"/>
      <c r="GU245" s="10"/>
      <c r="GV245" s="10"/>
      <c r="GW245" s="10"/>
      <c r="GX245" s="10"/>
      <c r="GY245" s="10"/>
      <c r="GZ245" s="10"/>
      <c r="HA245" s="10"/>
      <c r="HB245" s="10"/>
      <c r="HC245" s="10"/>
      <c r="HD245" s="10"/>
      <c r="HE245" s="10"/>
      <c r="HF245" s="10"/>
      <c r="HG245" s="10"/>
      <c r="HH245" s="10"/>
      <c r="HI245" s="10"/>
      <c r="HJ245" s="10"/>
      <c r="HK245" s="10"/>
      <c r="HL245" s="10"/>
      <c r="HM245" s="10"/>
      <c r="HN245" s="10"/>
      <c r="HO245" s="10"/>
      <c r="HP245" s="10"/>
      <c r="HQ245" s="10"/>
      <c r="HR245" s="10"/>
      <c r="HS245" s="10"/>
      <c r="HT245" s="10"/>
      <c r="HU245" s="10"/>
      <c r="HV245" s="10"/>
      <c r="HW245" s="10"/>
      <c r="HX245" s="10"/>
      <c r="HY245" s="10"/>
      <c r="HZ245" s="10"/>
      <c r="IA245" s="10"/>
      <c r="IB245" s="10"/>
      <c r="IC245" s="10"/>
      <c r="ID245" s="10"/>
      <c r="IE245" s="10"/>
      <c r="IF245" s="10"/>
      <c r="IG245" s="10"/>
      <c r="IH245" s="10"/>
      <c r="II245" s="10"/>
      <c r="IJ245" s="10"/>
      <c r="IK245" s="10"/>
      <c r="IL245" s="10"/>
      <c r="IM245" s="10"/>
      <c r="IN245" s="10"/>
      <c r="IO245" s="10"/>
      <c r="IP245" s="10"/>
      <c r="IQ245" s="10"/>
      <c r="IR245" s="10"/>
      <c r="IS245" s="10"/>
      <c r="IT245" s="10"/>
    </row>
    <row r="246" spans="1:254" s="12" customFormat="1" ht="14.1" customHeight="1" x14ac:dyDescent="0.2">
      <c r="A246" s="7">
        <v>44630</v>
      </c>
      <c r="B246" s="8" t="s">
        <v>326</v>
      </c>
      <c r="C246" s="105" t="s">
        <v>101</v>
      </c>
      <c r="D246" s="10"/>
      <c r="E246" s="10">
        <f t="shared" si="62"/>
        <v>0</v>
      </c>
      <c r="F246" s="10"/>
      <c r="G246" s="10">
        <v>209867</v>
      </c>
      <c r="H246" s="10">
        <f t="shared" si="61"/>
        <v>0</v>
      </c>
      <c r="I246" s="10"/>
      <c r="J246" s="49" t="s">
        <v>245</v>
      </c>
      <c r="K246" s="11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0"/>
      <c r="CY246" s="10"/>
      <c r="CZ246" s="10"/>
      <c r="DA246" s="10"/>
      <c r="DB246" s="10"/>
      <c r="DC246" s="10"/>
      <c r="DD246" s="10"/>
      <c r="DE246" s="10"/>
      <c r="DF246" s="10"/>
      <c r="DG246" s="10"/>
      <c r="DH246" s="10"/>
      <c r="DI246" s="10"/>
      <c r="DJ246" s="10"/>
      <c r="DK246" s="10"/>
      <c r="DL246" s="10"/>
      <c r="DM246" s="10"/>
      <c r="DN246" s="10"/>
      <c r="DO246" s="10"/>
      <c r="DP246" s="10"/>
      <c r="DQ246" s="10"/>
      <c r="DR246" s="10"/>
      <c r="DS246" s="10"/>
      <c r="DT246" s="10"/>
      <c r="DU246" s="10"/>
      <c r="DV246" s="10"/>
      <c r="DW246" s="10"/>
      <c r="DX246" s="10"/>
      <c r="DY246" s="10"/>
      <c r="DZ246" s="10"/>
      <c r="EA246" s="10"/>
      <c r="EB246" s="10"/>
      <c r="EC246" s="10"/>
      <c r="ED246" s="10"/>
      <c r="EE246" s="10"/>
      <c r="EF246" s="10"/>
      <c r="EG246" s="10"/>
      <c r="EH246" s="10"/>
      <c r="EI246" s="10"/>
      <c r="EJ246" s="10"/>
      <c r="EK246" s="10"/>
      <c r="EL246" s="10"/>
      <c r="EM246" s="10"/>
      <c r="EN246" s="10"/>
      <c r="EO246" s="10"/>
      <c r="EP246" s="10"/>
      <c r="EQ246" s="10"/>
      <c r="ER246" s="10"/>
      <c r="ES246" s="10"/>
      <c r="ET246" s="10"/>
      <c r="EU246" s="10"/>
      <c r="EV246" s="10"/>
      <c r="EW246" s="10"/>
      <c r="EX246" s="10"/>
      <c r="EY246" s="10"/>
      <c r="EZ246" s="10"/>
      <c r="FA246" s="10"/>
      <c r="FB246" s="10"/>
      <c r="FC246" s="10"/>
      <c r="FD246" s="10"/>
      <c r="FE246" s="10"/>
      <c r="FF246" s="10"/>
      <c r="FG246" s="10"/>
      <c r="FH246" s="10"/>
      <c r="FI246" s="10"/>
      <c r="FJ246" s="10"/>
      <c r="FK246" s="10"/>
      <c r="FL246" s="10"/>
      <c r="FM246" s="10"/>
      <c r="FN246" s="10"/>
      <c r="FO246" s="10"/>
      <c r="FP246" s="10"/>
      <c r="FQ246" s="10"/>
      <c r="FR246" s="10"/>
      <c r="FS246" s="10"/>
      <c r="FT246" s="10"/>
      <c r="FU246" s="10"/>
      <c r="FV246" s="10"/>
      <c r="FW246" s="10"/>
      <c r="FX246" s="10"/>
      <c r="FY246" s="10"/>
      <c r="FZ246" s="10"/>
      <c r="GA246" s="10"/>
      <c r="GB246" s="10"/>
      <c r="GC246" s="10"/>
      <c r="GD246" s="10"/>
      <c r="GE246" s="10"/>
      <c r="GF246" s="10"/>
      <c r="GG246" s="10"/>
      <c r="GH246" s="10"/>
      <c r="GI246" s="10"/>
      <c r="GJ246" s="10"/>
      <c r="GK246" s="10"/>
      <c r="GL246" s="10"/>
      <c r="GM246" s="10"/>
      <c r="GN246" s="10"/>
      <c r="GO246" s="10"/>
      <c r="GP246" s="10"/>
      <c r="GQ246" s="10"/>
      <c r="GR246" s="10"/>
      <c r="GS246" s="10"/>
      <c r="GT246" s="10"/>
      <c r="GU246" s="10"/>
      <c r="GV246" s="10"/>
      <c r="GW246" s="10"/>
      <c r="GX246" s="10"/>
      <c r="GY246" s="10"/>
      <c r="GZ246" s="10"/>
      <c r="HA246" s="10"/>
      <c r="HB246" s="10"/>
      <c r="HC246" s="10"/>
      <c r="HD246" s="10"/>
      <c r="HE246" s="10"/>
      <c r="HF246" s="10"/>
      <c r="HG246" s="10"/>
      <c r="HH246" s="10"/>
      <c r="HI246" s="10"/>
      <c r="HJ246" s="10"/>
      <c r="HK246" s="10"/>
      <c r="HL246" s="10"/>
      <c r="HM246" s="10"/>
      <c r="HN246" s="10"/>
      <c r="HO246" s="10"/>
      <c r="HP246" s="10"/>
      <c r="HQ246" s="10"/>
      <c r="HR246" s="10"/>
      <c r="HS246" s="10"/>
      <c r="HT246" s="10"/>
      <c r="HU246" s="10"/>
      <c r="HV246" s="10"/>
      <c r="HW246" s="10"/>
      <c r="HX246" s="10"/>
      <c r="HY246" s="10"/>
      <c r="HZ246" s="10"/>
      <c r="IA246" s="10"/>
      <c r="IB246" s="10"/>
      <c r="IC246" s="10"/>
      <c r="ID246" s="10"/>
      <c r="IE246" s="10"/>
      <c r="IF246" s="10"/>
      <c r="IG246" s="10"/>
      <c r="IH246" s="10"/>
      <c r="II246" s="10"/>
      <c r="IJ246" s="10"/>
      <c r="IK246" s="10"/>
      <c r="IL246" s="10"/>
      <c r="IM246" s="10"/>
      <c r="IN246" s="10"/>
      <c r="IO246" s="10"/>
      <c r="IP246" s="10"/>
      <c r="IQ246" s="10"/>
      <c r="IR246" s="10"/>
      <c r="IS246" s="10"/>
      <c r="IT246" s="10"/>
    </row>
    <row r="247" spans="1:254" s="12" customFormat="1" ht="14.1" customHeight="1" x14ac:dyDescent="0.2">
      <c r="A247" s="7">
        <v>44631</v>
      </c>
      <c r="B247" s="104" t="s">
        <v>327</v>
      </c>
      <c r="C247" s="105" t="s">
        <v>61</v>
      </c>
      <c r="D247" s="10"/>
      <c r="E247" s="10">
        <f t="shared" si="62"/>
        <v>0</v>
      </c>
      <c r="F247" s="10"/>
      <c r="G247" s="10">
        <f t="shared" si="60"/>
        <v>0</v>
      </c>
      <c r="H247" s="10">
        <f t="shared" si="61"/>
        <v>0</v>
      </c>
      <c r="I247" s="10"/>
      <c r="J247" s="49"/>
      <c r="K247" s="11"/>
      <c r="L247" s="10">
        <v>467601.56</v>
      </c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0"/>
      <c r="CP247" s="10"/>
      <c r="CQ247" s="10"/>
      <c r="CR247" s="10"/>
      <c r="CS247" s="10"/>
      <c r="CT247" s="10"/>
      <c r="CU247" s="10"/>
      <c r="CV247" s="10"/>
      <c r="CW247" s="10"/>
      <c r="CX247" s="10"/>
      <c r="CY247" s="10"/>
      <c r="CZ247" s="10"/>
      <c r="DA247" s="10"/>
      <c r="DB247" s="10"/>
      <c r="DC247" s="10"/>
      <c r="DD247" s="10"/>
      <c r="DE247" s="10"/>
      <c r="DF247" s="10"/>
      <c r="DG247" s="10"/>
      <c r="DH247" s="10"/>
      <c r="DI247" s="10"/>
      <c r="DJ247" s="10"/>
      <c r="DK247" s="10"/>
      <c r="DL247" s="10"/>
      <c r="DM247" s="10"/>
      <c r="DN247" s="10"/>
      <c r="DO247" s="10"/>
      <c r="DP247" s="10"/>
      <c r="DQ247" s="10"/>
      <c r="DR247" s="10"/>
      <c r="DS247" s="10"/>
      <c r="DT247" s="10"/>
      <c r="DU247" s="10"/>
      <c r="DV247" s="10"/>
      <c r="DW247" s="10"/>
      <c r="DX247" s="10"/>
      <c r="DY247" s="10"/>
      <c r="DZ247" s="10"/>
      <c r="EA247" s="10"/>
      <c r="EB247" s="10"/>
      <c r="EC247" s="10"/>
      <c r="ED247" s="10"/>
      <c r="EE247" s="10"/>
      <c r="EF247" s="10"/>
      <c r="EG247" s="10"/>
      <c r="EH247" s="10"/>
      <c r="EI247" s="10"/>
      <c r="EJ247" s="10"/>
      <c r="EK247" s="10"/>
      <c r="EL247" s="10"/>
      <c r="EM247" s="10"/>
      <c r="EN247" s="10"/>
      <c r="EO247" s="10"/>
      <c r="EP247" s="10"/>
      <c r="EQ247" s="10"/>
      <c r="ER247" s="10"/>
      <c r="ES247" s="10"/>
      <c r="ET247" s="10"/>
      <c r="EU247" s="10"/>
      <c r="EV247" s="10"/>
      <c r="EW247" s="10"/>
      <c r="EX247" s="10"/>
      <c r="EY247" s="10"/>
      <c r="EZ247" s="10"/>
      <c r="FA247" s="10"/>
      <c r="FB247" s="10"/>
      <c r="FC247" s="10"/>
      <c r="FD247" s="10"/>
      <c r="FE247" s="10"/>
      <c r="FF247" s="10"/>
      <c r="FG247" s="10"/>
      <c r="FH247" s="10"/>
      <c r="FI247" s="10"/>
      <c r="FJ247" s="10"/>
      <c r="FK247" s="10"/>
      <c r="FL247" s="10"/>
      <c r="FM247" s="10"/>
      <c r="FN247" s="10"/>
      <c r="FO247" s="10"/>
      <c r="FP247" s="10"/>
      <c r="FQ247" s="10"/>
      <c r="FR247" s="10"/>
      <c r="FS247" s="10"/>
      <c r="FT247" s="10"/>
      <c r="FU247" s="10"/>
      <c r="FV247" s="10"/>
      <c r="FW247" s="10"/>
      <c r="FX247" s="10"/>
      <c r="FY247" s="10"/>
      <c r="FZ247" s="10"/>
      <c r="GA247" s="10"/>
      <c r="GB247" s="10"/>
      <c r="GC247" s="10"/>
      <c r="GD247" s="10"/>
      <c r="GE247" s="10"/>
      <c r="GF247" s="10"/>
      <c r="GG247" s="10"/>
      <c r="GH247" s="10"/>
      <c r="GI247" s="10"/>
      <c r="GJ247" s="10"/>
      <c r="GK247" s="10"/>
      <c r="GL247" s="10"/>
      <c r="GM247" s="10"/>
      <c r="GN247" s="10"/>
      <c r="GO247" s="10"/>
      <c r="GP247" s="10"/>
      <c r="GQ247" s="10"/>
      <c r="GR247" s="10"/>
      <c r="GS247" s="10"/>
      <c r="GT247" s="10"/>
      <c r="GU247" s="10"/>
      <c r="GV247" s="10"/>
      <c r="GW247" s="10"/>
      <c r="GX247" s="10"/>
      <c r="GY247" s="10"/>
      <c r="GZ247" s="10"/>
      <c r="HA247" s="10"/>
      <c r="HB247" s="10"/>
      <c r="HC247" s="10"/>
      <c r="HD247" s="10"/>
      <c r="HE247" s="10"/>
      <c r="HF247" s="10"/>
      <c r="HG247" s="10"/>
      <c r="HH247" s="10"/>
      <c r="HI247" s="10"/>
      <c r="HJ247" s="10"/>
      <c r="HK247" s="10"/>
      <c r="HL247" s="10"/>
      <c r="HM247" s="10"/>
      <c r="HN247" s="10"/>
      <c r="HO247" s="10"/>
      <c r="HP247" s="10"/>
      <c r="HQ247" s="10"/>
      <c r="HR247" s="10"/>
      <c r="HS247" s="10"/>
      <c r="HT247" s="10"/>
      <c r="HU247" s="10"/>
      <c r="HV247" s="10"/>
      <c r="HW247" s="10"/>
      <c r="HX247" s="10"/>
      <c r="HY247" s="10"/>
      <c r="HZ247" s="10"/>
      <c r="IA247" s="10"/>
      <c r="IB247" s="10"/>
      <c r="IC247" s="10"/>
      <c r="ID247" s="10"/>
      <c r="IE247" s="10"/>
      <c r="IF247" s="10"/>
      <c r="IG247" s="10"/>
      <c r="IH247" s="10"/>
      <c r="II247" s="10"/>
      <c r="IJ247" s="10"/>
      <c r="IK247" s="10"/>
      <c r="IL247" s="10"/>
      <c r="IM247" s="10"/>
      <c r="IN247" s="10"/>
      <c r="IO247" s="10"/>
      <c r="IP247" s="10"/>
      <c r="IQ247" s="10"/>
      <c r="IR247" s="10"/>
      <c r="IS247" s="10"/>
      <c r="IT247" s="10"/>
    </row>
    <row r="248" spans="1:254" s="12" customFormat="1" ht="14.1" customHeight="1" x14ac:dyDescent="0.2">
      <c r="A248" s="7">
        <v>44642</v>
      </c>
      <c r="B248" s="8" t="s">
        <v>328</v>
      </c>
      <c r="C248" s="105" t="s">
        <v>77</v>
      </c>
      <c r="D248" s="10"/>
      <c r="E248" s="10">
        <f t="shared" si="62"/>
        <v>0</v>
      </c>
      <c r="F248" s="10">
        <v>110</v>
      </c>
      <c r="G248" s="10">
        <f t="shared" si="60"/>
        <v>110</v>
      </c>
      <c r="H248" s="10">
        <f t="shared" si="61"/>
        <v>0</v>
      </c>
      <c r="I248" s="10"/>
      <c r="J248" s="49"/>
      <c r="K248" s="11">
        <v>6861</v>
      </c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0"/>
      <c r="CP248" s="10"/>
      <c r="CQ248" s="10"/>
      <c r="CR248" s="10"/>
      <c r="CS248" s="10"/>
      <c r="CT248" s="10"/>
      <c r="CU248" s="10"/>
      <c r="CV248" s="10"/>
      <c r="CW248" s="10"/>
      <c r="CX248" s="10"/>
      <c r="CY248" s="10"/>
      <c r="CZ248" s="10"/>
      <c r="DA248" s="10"/>
      <c r="DB248" s="10"/>
      <c r="DC248" s="10"/>
      <c r="DD248" s="10"/>
      <c r="DE248" s="10"/>
      <c r="DF248" s="10"/>
      <c r="DG248" s="10"/>
      <c r="DH248" s="10"/>
      <c r="DI248" s="10"/>
      <c r="DJ248" s="10"/>
      <c r="DK248" s="10"/>
      <c r="DL248" s="10"/>
      <c r="DM248" s="10"/>
      <c r="DN248" s="10"/>
      <c r="DO248" s="10"/>
      <c r="DP248" s="10"/>
      <c r="DQ248" s="10"/>
      <c r="DR248" s="10"/>
      <c r="DS248" s="10"/>
      <c r="DT248" s="10"/>
      <c r="DU248" s="10"/>
      <c r="DV248" s="10"/>
      <c r="DW248" s="10"/>
      <c r="DX248" s="10"/>
      <c r="DY248" s="10"/>
      <c r="DZ248" s="10"/>
      <c r="EA248" s="10"/>
      <c r="EB248" s="10"/>
      <c r="EC248" s="10"/>
      <c r="ED248" s="10"/>
      <c r="EE248" s="10"/>
      <c r="EF248" s="10"/>
      <c r="EG248" s="10"/>
      <c r="EH248" s="10"/>
      <c r="EI248" s="10"/>
      <c r="EJ248" s="10"/>
      <c r="EK248" s="10"/>
      <c r="EL248" s="10"/>
      <c r="EM248" s="10"/>
      <c r="EN248" s="10"/>
      <c r="EO248" s="10"/>
      <c r="EP248" s="10"/>
      <c r="EQ248" s="10"/>
      <c r="ER248" s="10"/>
      <c r="ES248" s="10"/>
      <c r="ET248" s="10"/>
      <c r="EU248" s="10"/>
      <c r="EV248" s="10"/>
      <c r="EW248" s="10"/>
      <c r="EX248" s="10"/>
      <c r="EY248" s="10"/>
      <c r="EZ248" s="10"/>
      <c r="FA248" s="10"/>
      <c r="FB248" s="10"/>
      <c r="FC248" s="10"/>
      <c r="FD248" s="10"/>
      <c r="FE248" s="10"/>
      <c r="FF248" s="10"/>
      <c r="FG248" s="10"/>
      <c r="FH248" s="10"/>
      <c r="FI248" s="10"/>
      <c r="FJ248" s="10"/>
      <c r="FK248" s="10"/>
      <c r="FL248" s="10"/>
      <c r="FM248" s="10"/>
      <c r="FN248" s="10"/>
      <c r="FO248" s="10"/>
      <c r="FP248" s="10"/>
      <c r="FQ248" s="10"/>
      <c r="FR248" s="10"/>
      <c r="FS248" s="10"/>
      <c r="FT248" s="10"/>
      <c r="FU248" s="10"/>
      <c r="FV248" s="10"/>
      <c r="FW248" s="10"/>
      <c r="FX248" s="10"/>
      <c r="FY248" s="10"/>
      <c r="FZ248" s="10"/>
      <c r="GA248" s="10"/>
      <c r="GB248" s="10"/>
      <c r="GC248" s="10"/>
      <c r="GD248" s="10"/>
      <c r="GE248" s="10"/>
      <c r="GF248" s="10"/>
      <c r="GG248" s="10"/>
      <c r="GH248" s="10"/>
      <c r="GI248" s="10"/>
      <c r="GJ248" s="10"/>
      <c r="GK248" s="10"/>
      <c r="GL248" s="10"/>
      <c r="GM248" s="10"/>
      <c r="GN248" s="10"/>
      <c r="GO248" s="10"/>
      <c r="GP248" s="10"/>
      <c r="GQ248" s="10"/>
      <c r="GR248" s="10"/>
      <c r="GS248" s="10"/>
      <c r="GT248" s="10"/>
      <c r="GU248" s="10"/>
      <c r="GV248" s="10"/>
      <c r="GW248" s="10"/>
      <c r="GX248" s="10"/>
      <c r="GY248" s="10"/>
      <c r="GZ248" s="10"/>
      <c r="HA248" s="10"/>
      <c r="HB248" s="10"/>
      <c r="HC248" s="10"/>
      <c r="HD248" s="10"/>
      <c r="HE248" s="10"/>
      <c r="HF248" s="10"/>
      <c r="HG248" s="10"/>
      <c r="HH248" s="10"/>
      <c r="HI248" s="10"/>
      <c r="HJ248" s="10"/>
      <c r="HK248" s="10"/>
      <c r="HL248" s="10"/>
      <c r="HM248" s="10"/>
      <c r="HN248" s="10"/>
      <c r="HO248" s="10"/>
      <c r="HP248" s="10"/>
      <c r="HQ248" s="10"/>
      <c r="HR248" s="10"/>
      <c r="HS248" s="10"/>
      <c r="HT248" s="10"/>
      <c r="HU248" s="10"/>
      <c r="HV248" s="10"/>
      <c r="HW248" s="10"/>
      <c r="HX248" s="10"/>
      <c r="HY248" s="10"/>
      <c r="HZ248" s="10"/>
      <c r="IA248" s="10"/>
      <c r="IB248" s="10"/>
      <c r="IC248" s="10"/>
      <c r="ID248" s="10"/>
      <c r="IE248" s="10"/>
      <c r="IF248" s="10"/>
      <c r="IG248" s="10"/>
      <c r="IH248" s="10"/>
      <c r="II248" s="10"/>
      <c r="IJ248" s="10"/>
      <c r="IK248" s="10"/>
      <c r="IL248" s="10"/>
      <c r="IM248" s="10"/>
      <c r="IN248" s="10"/>
      <c r="IO248" s="10"/>
      <c r="IP248" s="10"/>
      <c r="IQ248" s="10"/>
      <c r="IR248" s="10"/>
      <c r="IS248" s="10"/>
      <c r="IT248" s="10"/>
    </row>
    <row r="249" spans="1:254" s="12" customFormat="1" ht="14.1" customHeight="1" x14ac:dyDescent="0.2">
      <c r="A249" s="7">
        <v>44642</v>
      </c>
      <c r="B249" s="8" t="s">
        <v>329</v>
      </c>
      <c r="C249" s="105" t="s">
        <v>77</v>
      </c>
      <c r="D249" s="10"/>
      <c r="E249" s="10">
        <f>+D249</f>
        <v>0</v>
      </c>
      <c r="F249" s="10">
        <v>28761.42</v>
      </c>
      <c r="G249" s="10">
        <f>IF(J249&gt;0,0,F249)</f>
        <v>0</v>
      </c>
      <c r="H249" s="10">
        <f t="shared" si="61"/>
        <v>0</v>
      </c>
      <c r="I249" s="10"/>
      <c r="J249" s="49" t="s">
        <v>57</v>
      </c>
      <c r="K249" s="11">
        <v>6861</v>
      </c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  <c r="CC249" s="10"/>
      <c r="CD249" s="10"/>
      <c r="CE249" s="10"/>
      <c r="CF249" s="10"/>
      <c r="CG249" s="10"/>
      <c r="CH249" s="10"/>
      <c r="CI249" s="10"/>
      <c r="CJ249" s="10"/>
      <c r="CK249" s="10"/>
      <c r="CL249" s="10"/>
      <c r="CM249" s="10"/>
      <c r="CN249" s="10"/>
      <c r="CO249" s="10"/>
      <c r="CP249" s="10"/>
      <c r="CQ249" s="10"/>
      <c r="CR249" s="10"/>
      <c r="CS249" s="10"/>
      <c r="CT249" s="10"/>
      <c r="CU249" s="10"/>
      <c r="CV249" s="10"/>
      <c r="CW249" s="10"/>
      <c r="CX249" s="10"/>
      <c r="CY249" s="10"/>
      <c r="CZ249" s="10"/>
      <c r="DA249" s="10"/>
      <c r="DB249" s="10"/>
      <c r="DC249" s="10"/>
      <c r="DD249" s="10"/>
      <c r="DE249" s="10"/>
      <c r="DF249" s="10"/>
      <c r="DG249" s="10"/>
      <c r="DH249" s="10"/>
      <c r="DI249" s="10"/>
      <c r="DJ249" s="10"/>
      <c r="DK249" s="10"/>
      <c r="DL249" s="10"/>
      <c r="DM249" s="10"/>
      <c r="DN249" s="10"/>
      <c r="DO249" s="10"/>
      <c r="DP249" s="10"/>
      <c r="DQ249" s="10"/>
      <c r="DR249" s="10"/>
      <c r="DS249" s="10"/>
      <c r="DT249" s="10"/>
      <c r="DU249" s="10"/>
      <c r="DV249" s="10"/>
      <c r="DW249" s="10"/>
      <c r="DX249" s="10"/>
      <c r="DY249" s="10"/>
      <c r="DZ249" s="10"/>
      <c r="EA249" s="10"/>
      <c r="EB249" s="10"/>
      <c r="EC249" s="10"/>
      <c r="ED249" s="10"/>
      <c r="EE249" s="10"/>
      <c r="EF249" s="10"/>
      <c r="EG249" s="10"/>
      <c r="EH249" s="10"/>
      <c r="EI249" s="10"/>
      <c r="EJ249" s="10"/>
      <c r="EK249" s="10"/>
      <c r="EL249" s="10"/>
      <c r="EM249" s="10"/>
      <c r="EN249" s="10"/>
      <c r="EO249" s="10"/>
      <c r="EP249" s="10"/>
      <c r="EQ249" s="10"/>
      <c r="ER249" s="10"/>
      <c r="ES249" s="10"/>
      <c r="ET249" s="10"/>
      <c r="EU249" s="10"/>
      <c r="EV249" s="10"/>
      <c r="EW249" s="10"/>
      <c r="EX249" s="10"/>
      <c r="EY249" s="10"/>
      <c r="EZ249" s="10"/>
      <c r="FA249" s="10"/>
      <c r="FB249" s="10"/>
      <c r="FC249" s="10"/>
      <c r="FD249" s="10"/>
      <c r="FE249" s="10"/>
      <c r="FF249" s="10"/>
      <c r="FG249" s="10"/>
      <c r="FH249" s="10"/>
      <c r="FI249" s="10"/>
      <c r="FJ249" s="10"/>
      <c r="FK249" s="10"/>
      <c r="FL249" s="10"/>
      <c r="FM249" s="10"/>
      <c r="FN249" s="10"/>
      <c r="FO249" s="10"/>
      <c r="FP249" s="10"/>
      <c r="FQ249" s="10"/>
      <c r="FR249" s="10"/>
      <c r="FS249" s="10"/>
      <c r="FT249" s="10"/>
      <c r="FU249" s="10"/>
      <c r="FV249" s="10"/>
      <c r="FW249" s="10"/>
      <c r="FX249" s="10"/>
      <c r="FY249" s="10"/>
      <c r="FZ249" s="10"/>
      <c r="GA249" s="10"/>
      <c r="GB249" s="10"/>
      <c r="GC249" s="10"/>
      <c r="GD249" s="10"/>
      <c r="GE249" s="10"/>
      <c r="GF249" s="10"/>
      <c r="GG249" s="10"/>
      <c r="GH249" s="10"/>
      <c r="GI249" s="10"/>
      <c r="GJ249" s="10"/>
      <c r="GK249" s="10"/>
      <c r="GL249" s="10"/>
      <c r="GM249" s="10"/>
      <c r="GN249" s="10"/>
      <c r="GO249" s="10"/>
      <c r="GP249" s="10"/>
      <c r="GQ249" s="10"/>
      <c r="GR249" s="10"/>
      <c r="GS249" s="10"/>
      <c r="GT249" s="10"/>
      <c r="GU249" s="10"/>
      <c r="GV249" s="10"/>
      <c r="GW249" s="10"/>
      <c r="GX249" s="10"/>
      <c r="GY249" s="10"/>
      <c r="GZ249" s="10"/>
      <c r="HA249" s="10"/>
      <c r="HB249" s="10"/>
      <c r="HC249" s="10"/>
      <c r="HD249" s="10"/>
      <c r="HE249" s="10"/>
      <c r="HF249" s="10"/>
      <c r="HG249" s="10"/>
      <c r="HH249" s="10"/>
      <c r="HI249" s="10"/>
      <c r="HJ249" s="10"/>
      <c r="HK249" s="10"/>
      <c r="HL249" s="10"/>
      <c r="HM249" s="10"/>
      <c r="HN249" s="10"/>
      <c r="HO249" s="10"/>
      <c r="HP249" s="10"/>
      <c r="HQ249" s="10"/>
      <c r="HR249" s="10"/>
      <c r="HS249" s="10"/>
      <c r="HT249" s="10"/>
      <c r="HU249" s="10"/>
      <c r="HV249" s="10"/>
      <c r="HW249" s="10"/>
      <c r="HX249" s="10"/>
      <c r="HY249" s="10"/>
      <c r="HZ249" s="10"/>
      <c r="IA249" s="10"/>
      <c r="IB249" s="10"/>
      <c r="IC249" s="10"/>
      <c r="ID249" s="10"/>
      <c r="IE249" s="10"/>
      <c r="IF249" s="10"/>
      <c r="IG249" s="10"/>
      <c r="IH249" s="10"/>
      <c r="II249" s="10"/>
      <c r="IJ249" s="10"/>
      <c r="IK249" s="10"/>
      <c r="IL249" s="10"/>
      <c r="IM249" s="10"/>
      <c r="IN249" s="10"/>
      <c r="IO249" s="10"/>
      <c r="IP249" s="10"/>
      <c r="IQ249" s="10"/>
      <c r="IR249" s="10"/>
      <c r="IS249" s="10"/>
      <c r="IT249" s="10"/>
    </row>
    <row r="250" spans="1:254" x14ac:dyDescent="0.2">
      <c r="A250" s="53">
        <v>44642</v>
      </c>
      <c r="B250" s="54" t="s">
        <v>330</v>
      </c>
      <c r="C250" s="112" t="s">
        <v>77</v>
      </c>
      <c r="D250" s="138"/>
      <c r="E250" s="139">
        <f t="shared" ref="E250:E262" si="63">+D250</f>
        <v>0</v>
      </c>
      <c r="F250" s="138">
        <v>2216373.4700000002</v>
      </c>
      <c r="G250" s="10">
        <f t="shared" ref="G250:G314" si="64">IF(J250&gt;0,0,F250)</f>
        <v>0</v>
      </c>
      <c r="H250" s="139"/>
      <c r="I250" s="138"/>
      <c r="J250" s="90" t="s">
        <v>108</v>
      </c>
      <c r="K250" s="91">
        <v>6811</v>
      </c>
      <c r="L250" s="141"/>
    </row>
    <row r="251" spans="1:254" x14ac:dyDescent="0.2">
      <c r="A251" s="53">
        <v>44642</v>
      </c>
      <c r="B251" s="54" t="s">
        <v>331</v>
      </c>
      <c r="C251" s="112" t="s">
        <v>77</v>
      </c>
      <c r="D251" s="138"/>
      <c r="E251" s="139">
        <f t="shared" si="63"/>
        <v>0</v>
      </c>
      <c r="F251" s="138">
        <v>116651.24</v>
      </c>
      <c r="G251" s="10">
        <f t="shared" si="64"/>
        <v>0</v>
      </c>
      <c r="H251" s="139"/>
      <c r="I251" s="138"/>
      <c r="J251" s="90" t="s">
        <v>108</v>
      </c>
      <c r="K251" s="91">
        <v>6811</v>
      </c>
      <c r="L251" s="141"/>
    </row>
    <row r="252" spans="1:254" x14ac:dyDescent="0.2">
      <c r="A252" s="53">
        <f>+A251</f>
        <v>44642</v>
      </c>
      <c r="B252" s="8" t="s">
        <v>334</v>
      </c>
      <c r="C252" s="112" t="s">
        <v>77</v>
      </c>
      <c r="D252" s="153">
        <v>77653.36</v>
      </c>
      <c r="E252" s="139">
        <f t="shared" si="63"/>
        <v>77653.36</v>
      </c>
      <c r="F252" s="138"/>
      <c r="G252" s="10">
        <f t="shared" si="64"/>
        <v>0</v>
      </c>
      <c r="H252" s="139">
        <f t="shared" si="61"/>
        <v>77653.36</v>
      </c>
      <c r="I252" s="138"/>
      <c r="K252" s="91">
        <v>4761</v>
      </c>
      <c r="L252" s="141"/>
    </row>
    <row r="253" spans="1:254" x14ac:dyDescent="0.2">
      <c r="A253" s="53">
        <f>+A252</f>
        <v>44642</v>
      </c>
      <c r="B253" s="8" t="s">
        <v>335</v>
      </c>
      <c r="C253" s="112" t="s">
        <v>77</v>
      </c>
      <c r="D253" s="138">
        <v>48592.62</v>
      </c>
      <c r="E253" s="139">
        <f t="shared" si="63"/>
        <v>48592.62</v>
      </c>
      <c r="F253" s="138"/>
      <c r="G253" s="10">
        <f t="shared" si="64"/>
        <v>0</v>
      </c>
      <c r="H253" s="139">
        <f t="shared" si="61"/>
        <v>48592.62</v>
      </c>
      <c r="I253" s="138"/>
      <c r="K253" s="91">
        <v>4664</v>
      </c>
      <c r="L253" s="141"/>
    </row>
    <row r="254" spans="1:254" x14ac:dyDescent="0.2">
      <c r="A254" s="53">
        <v>44648</v>
      </c>
      <c r="B254" s="54" t="s">
        <v>336</v>
      </c>
      <c r="C254" s="112" t="s">
        <v>101</v>
      </c>
      <c r="D254" s="138"/>
      <c r="E254" s="139">
        <f t="shared" si="63"/>
        <v>0</v>
      </c>
      <c r="F254" s="138"/>
      <c r="G254" s="139">
        <v>177769</v>
      </c>
      <c r="H254" s="139">
        <f t="shared" si="61"/>
        <v>0</v>
      </c>
      <c r="I254" s="138"/>
      <c r="J254" s="90" t="s">
        <v>108</v>
      </c>
      <c r="L254" s="141"/>
    </row>
    <row r="255" spans="1:254" x14ac:dyDescent="0.2">
      <c r="A255" s="53">
        <v>44644</v>
      </c>
      <c r="B255" s="140" t="s">
        <v>337</v>
      </c>
      <c r="C255" s="112" t="s">
        <v>61</v>
      </c>
      <c r="D255" s="138"/>
      <c r="E255" s="139">
        <f t="shared" si="63"/>
        <v>0</v>
      </c>
      <c r="F255" s="138"/>
      <c r="G255" s="10">
        <f t="shared" si="64"/>
        <v>0</v>
      </c>
      <c r="H255" s="139">
        <f t="shared" si="61"/>
        <v>0</v>
      </c>
      <c r="I255" s="138">
        <v>458647.03999999998</v>
      </c>
      <c r="K255" s="91">
        <v>4760</v>
      </c>
      <c r="L255" s="141"/>
    </row>
    <row r="256" spans="1:254" x14ac:dyDescent="0.2">
      <c r="A256" s="53">
        <v>44655</v>
      </c>
      <c r="B256" s="54" t="s">
        <v>338</v>
      </c>
      <c r="C256" s="112" t="s">
        <v>77</v>
      </c>
      <c r="D256" s="138"/>
      <c r="E256" s="139">
        <f t="shared" si="63"/>
        <v>0</v>
      </c>
      <c r="F256" s="138">
        <v>912.6</v>
      </c>
      <c r="G256" s="10">
        <f t="shared" si="64"/>
        <v>0</v>
      </c>
      <c r="H256" s="139">
        <f t="shared" si="61"/>
        <v>0</v>
      </c>
      <c r="I256" s="138"/>
      <c r="J256" s="90" t="s">
        <v>141</v>
      </c>
      <c r="K256" s="91">
        <v>6873</v>
      </c>
      <c r="L256" s="141"/>
    </row>
    <row r="257" spans="1:12" x14ac:dyDescent="0.2">
      <c r="A257" s="53">
        <v>44656</v>
      </c>
      <c r="B257" s="140" t="s">
        <v>339</v>
      </c>
      <c r="C257" s="112" t="s">
        <v>61</v>
      </c>
      <c r="D257" s="138"/>
      <c r="E257" s="139">
        <f t="shared" si="63"/>
        <v>0</v>
      </c>
      <c r="F257" s="138"/>
      <c r="G257" s="10">
        <f t="shared" si="64"/>
        <v>0</v>
      </c>
      <c r="H257" s="139">
        <f t="shared" si="61"/>
        <v>0</v>
      </c>
      <c r="I257" s="138">
        <v>467601.56</v>
      </c>
      <c r="K257" s="91">
        <v>4760</v>
      </c>
      <c r="L257" s="141"/>
    </row>
    <row r="258" spans="1:12" x14ac:dyDescent="0.2">
      <c r="A258" s="53">
        <v>44662</v>
      </c>
      <c r="B258" s="140" t="s">
        <v>340</v>
      </c>
      <c r="C258" s="112" t="s">
        <v>61</v>
      </c>
      <c r="D258" s="138"/>
      <c r="E258" s="139">
        <f t="shared" si="63"/>
        <v>0</v>
      </c>
      <c r="F258" s="138"/>
      <c r="G258" s="10">
        <f t="shared" si="64"/>
        <v>0</v>
      </c>
      <c r="H258" s="139">
        <f t="shared" si="61"/>
        <v>0</v>
      </c>
      <c r="I258" s="138"/>
      <c r="L258" s="141">
        <v>477689.53</v>
      </c>
    </row>
    <row r="259" spans="1:12" x14ac:dyDescent="0.2">
      <c r="A259" s="53">
        <v>44664</v>
      </c>
      <c r="B259" s="54" t="s">
        <v>341</v>
      </c>
      <c r="C259" s="112" t="s">
        <v>77</v>
      </c>
      <c r="D259" s="138"/>
      <c r="E259" s="139">
        <f t="shared" si="63"/>
        <v>0</v>
      </c>
      <c r="F259" s="138">
        <v>1789573.53</v>
      </c>
      <c r="G259" s="10">
        <f t="shared" si="64"/>
        <v>0</v>
      </c>
      <c r="H259" s="139">
        <f t="shared" si="61"/>
        <v>0</v>
      </c>
      <c r="I259" s="138"/>
      <c r="J259" s="90" t="s">
        <v>108</v>
      </c>
      <c r="K259" s="91">
        <v>6811</v>
      </c>
      <c r="L259" s="141"/>
    </row>
    <row r="260" spans="1:12" x14ac:dyDescent="0.2">
      <c r="A260" s="53">
        <v>44664</v>
      </c>
      <c r="B260" s="54" t="s">
        <v>342</v>
      </c>
      <c r="C260" s="112" t="s">
        <v>77</v>
      </c>
      <c r="D260" s="138"/>
      <c r="E260" s="139">
        <f t="shared" si="63"/>
        <v>0</v>
      </c>
      <c r="F260" s="138">
        <v>94188.08</v>
      </c>
      <c r="G260" s="10">
        <f t="shared" si="64"/>
        <v>0</v>
      </c>
      <c r="H260" s="139">
        <f t="shared" si="61"/>
        <v>0</v>
      </c>
      <c r="I260" s="138"/>
      <c r="J260" s="90" t="s">
        <v>108</v>
      </c>
      <c r="K260" s="91">
        <v>6811</v>
      </c>
      <c r="L260" s="141"/>
    </row>
    <row r="261" spans="1:12" x14ac:dyDescent="0.2">
      <c r="A261" s="53">
        <v>44666</v>
      </c>
      <c r="B261" s="54" t="s">
        <v>343</v>
      </c>
      <c r="C261" s="112" t="s">
        <v>101</v>
      </c>
      <c r="D261" s="138"/>
      <c r="E261" s="139">
        <f t="shared" si="63"/>
        <v>0</v>
      </c>
      <c r="F261" s="138"/>
      <c r="G261" s="139">
        <v>1075</v>
      </c>
      <c r="H261" s="139">
        <f t="shared" si="61"/>
        <v>0</v>
      </c>
      <c r="I261" s="138"/>
      <c r="J261" s="90" t="s">
        <v>57</v>
      </c>
      <c r="L261" s="141"/>
    </row>
    <row r="262" spans="1:12" x14ac:dyDescent="0.2">
      <c r="A262" s="53">
        <f>+A261</f>
        <v>44666</v>
      </c>
      <c r="B262" s="8" t="s">
        <v>345</v>
      </c>
      <c r="C262" s="112" t="s">
        <v>77</v>
      </c>
      <c r="D262" s="153">
        <v>31744.18</v>
      </c>
      <c r="E262" s="139">
        <f t="shared" si="63"/>
        <v>31744.18</v>
      </c>
      <c r="F262" s="138"/>
      <c r="G262" s="10">
        <f t="shared" si="64"/>
        <v>0</v>
      </c>
      <c r="H262" s="139">
        <f t="shared" si="61"/>
        <v>31744.18</v>
      </c>
      <c r="I262" s="138"/>
      <c r="K262" s="91">
        <v>4761</v>
      </c>
      <c r="L262" s="141"/>
    </row>
    <row r="263" spans="1:12" x14ac:dyDescent="0.2">
      <c r="A263" s="53">
        <f>+A262</f>
        <v>44666</v>
      </c>
      <c r="B263" s="8" t="s">
        <v>347</v>
      </c>
      <c r="C263" s="112" t="s">
        <v>77</v>
      </c>
      <c r="D263" s="138">
        <v>9921.81</v>
      </c>
      <c r="E263" s="139">
        <f>+D263</f>
        <v>9921.81</v>
      </c>
      <c r="F263" s="138"/>
      <c r="G263" s="10">
        <f t="shared" si="64"/>
        <v>0</v>
      </c>
      <c r="H263" s="139">
        <f t="shared" si="61"/>
        <v>9921.81</v>
      </c>
      <c r="I263" s="138"/>
      <c r="K263" s="91">
        <v>4664</v>
      </c>
      <c r="L263" s="141"/>
    </row>
    <row r="264" spans="1:12" x14ac:dyDescent="0.2">
      <c r="A264" s="53">
        <v>44671</v>
      </c>
      <c r="B264" s="54" t="s">
        <v>348</v>
      </c>
      <c r="C264" s="112" t="s">
        <v>77</v>
      </c>
      <c r="D264" s="138"/>
      <c r="E264" s="139">
        <f t="shared" ref="E264:E273" si="65">+D264</f>
        <v>0</v>
      </c>
      <c r="F264" s="138">
        <v>1731.6</v>
      </c>
      <c r="G264" s="10">
        <f t="shared" si="64"/>
        <v>0</v>
      </c>
      <c r="H264" s="139">
        <f t="shared" si="61"/>
        <v>0</v>
      </c>
      <c r="I264" s="138"/>
      <c r="J264" s="90" t="s">
        <v>141</v>
      </c>
      <c r="K264" s="91">
        <v>6873</v>
      </c>
      <c r="L264" s="141"/>
    </row>
    <row r="265" spans="1:12" x14ac:dyDescent="0.2">
      <c r="A265" s="53">
        <v>44672</v>
      </c>
      <c r="B265" s="54" t="s">
        <v>349</v>
      </c>
      <c r="C265" s="112" t="s">
        <v>101</v>
      </c>
      <c r="D265" s="138"/>
      <c r="E265" s="139">
        <f t="shared" si="65"/>
        <v>0</v>
      </c>
      <c r="F265" s="138"/>
      <c r="G265" s="139">
        <v>30375</v>
      </c>
      <c r="H265" s="139">
        <f t="shared" si="61"/>
        <v>0</v>
      </c>
      <c r="I265" s="138"/>
      <c r="J265" s="90" t="s">
        <v>108</v>
      </c>
      <c r="L265" s="141"/>
    </row>
    <row r="266" spans="1:12" x14ac:dyDescent="0.2">
      <c r="A266" s="53">
        <v>44663</v>
      </c>
      <c r="B266" s="140" t="s">
        <v>350</v>
      </c>
      <c r="C266" s="112" t="s">
        <v>61</v>
      </c>
      <c r="D266" s="138"/>
      <c r="E266" s="139">
        <f t="shared" si="65"/>
        <v>0</v>
      </c>
      <c r="F266" s="138"/>
      <c r="G266" s="10">
        <f t="shared" si="64"/>
        <v>0</v>
      </c>
      <c r="H266" s="139">
        <f t="shared" si="61"/>
        <v>0</v>
      </c>
      <c r="I266" s="138">
        <v>13224.19</v>
      </c>
      <c r="K266" s="91">
        <v>4760</v>
      </c>
      <c r="L266" s="141"/>
    </row>
    <row r="267" spans="1:12" x14ac:dyDescent="0.2">
      <c r="A267" s="53">
        <v>44684</v>
      </c>
      <c r="B267" s="54" t="s">
        <v>351</v>
      </c>
      <c r="C267" s="112" t="s">
        <v>77</v>
      </c>
      <c r="D267" s="138"/>
      <c r="E267" s="139">
        <f t="shared" si="65"/>
        <v>0</v>
      </c>
      <c r="F267" s="138">
        <v>2555.15</v>
      </c>
      <c r="G267" s="10">
        <f t="shared" si="64"/>
        <v>0</v>
      </c>
      <c r="H267" s="139">
        <f t="shared" si="61"/>
        <v>0</v>
      </c>
      <c r="I267" s="138"/>
      <c r="J267" s="90" t="s">
        <v>60</v>
      </c>
      <c r="K267" s="91">
        <v>6849</v>
      </c>
      <c r="L267" s="141"/>
    </row>
    <row r="268" spans="1:12" x14ac:dyDescent="0.2">
      <c r="A268" s="53">
        <v>44669</v>
      </c>
      <c r="B268" s="54" t="s">
        <v>352</v>
      </c>
      <c r="C268" s="112" t="s">
        <v>77</v>
      </c>
      <c r="D268" s="138"/>
      <c r="E268" s="139">
        <f t="shared" si="65"/>
        <v>0</v>
      </c>
      <c r="F268" s="138">
        <v>28367.040000000001</v>
      </c>
      <c r="G268" s="10">
        <f t="shared" si="64"/>
        <v>0</v>
      </c>
      <c r="H268" s="139">
        <f t="shared" si="61"/>
        <v>0</v>
      </c>
      <c r="I268" s="138"/>
      <c r="J268" s="90" t="s">
        <v>57</v>
      </c>
      <c r="K268" s="91">
        <v>6861</v>
      </c>
      <c r="L268" s="141"/>
    </row>
    <row r="269" spans="1:12" x14ac:dyDescent="0.2">
      <c r="A269" s="53">
        <v>44691</v>
      </c>
      <c r="B269" s="140" t="s">
        <v>353</v>
      </c>
      <c r="C269" s="112" t="s">
        <v>61</v>
      </c>
      <c r="D269" s="138"/>
      <c r="E269" s="139">
        <f t="shared" si="65"/>
        <v>0</v>
      </c>
      <c r="F269" s="138"/>
      <c r="G269" s="10">
        <f t="shared" si="64"/>
        <v>0</v>
      </c>
      <c r="H269" s="139">
        <f t="shared" si="61"/>
        <v>0</v>
      </c>
      <c r="I269" s="138"/>
      <c r="L269" s="141">
        <v>387442.09</v>
      </c>
    </row>
    <row r="270" spans="1:12" x14ac:dyDescent="0.2">
      <c r="A270" s="53">
        <v>44690</v>
      </c>
      <c r="B270" s="54" t="s">
        <v>354</v>
      </c>
      <c r="C270" s="112" t="s">
        <v>77</v>
      </c>
      <c r="D270" s="138"/>
      <c r="E270" s="139">
        <f t="shared" si="65"/>
        <v>0</v>
      </c>
      <c r="F270" s="138">
        <v>2043815.42</v>
      </c>
      <c r="G270" s="10">
        <f t="shared" si="64"/>
        <v>0</v>
      </c>
      <c r="H270" s="139">
        <f t="shared" si="61"/>
        <v>0</v>
      </c>
      <c r="I270" s="138"/>
      <c r="J270" s="90" t="s">
        <v>108</v>
      </c>
      <c r="K270" s="91">
        <v>6811</v>
      </c>
      <c r="L270" s="141"/>
    </row>
    <row r="271" spans="1:12" x14ac:dyDescent="0.2">
      <c r="A271" s="53">
        <v>44690</v>
      </c>
      <c r="B271" s="54" t="s">
        <v>355</v>
      </c>
      <c r="C271" s="112" t="s">
        <v>77</v>
      </c>
      <c r="D271" s="138"/>
      <c r="E271" s="139">
        <f t="shared" si="65"/>
        <v>0</v>
      </c>
      <c r="F271" s="138">
        <v>107569.23</v>
      </c>
      <c r="G271" s="10">
        <f t="shared" si="64"/>
        <v>0</v>
      </c>
      <c r="H271" s="139">
        <f t="shared" si="61"/>
        <v>0</v>
      </c>
      <c r="I271" s="138"/>
      <c r="J271" s="90" t="s">
        <v>108</v>
      </c>
      <c r="K271" s="91">
        <v>6811</v>
      </c>
      <c r="L271" s="141"/>
    </row>
    <row r="272" spans="1:12" x14ac:dyDescent="0.2">
      <c r="A272" s="53">
        <f>+A271</f>
        <v>44690</v>
      </c>
      <c r="B272" s="8" t="s">
        <v>357</v>
      </c>
      <c r="C272" s="112" t="s">
        <v>77</v>
      </c>
      <c r="D272" s="153">
        <v>69535.22</v>
      </c>
      <c r="E272" s="139">
        <f t="shared" si="65"/>
        <v>69535.22</v>
      </c>
      <c r="F272" s="138"/>
      <c r="G272" s="10">
        <f t="shared" si="64"/>
        <v>0</v>
      </c>
      <c r="H272" s="139">
        <f t="shared" si="61"/>
        <v>69535.22</v>
      </c>
      <c r="I272" s="138"/>
      <c r="K272" s="91">
        <v>4761</v>
      </c>
      <c r="L272" s="141"/>
    </row>
    <row r="273" spans="1:254" x14ac:dyDescent="0.2">
      <c r="A273" s="53">
        <f>+A272</f>
        <v>44690</v>
      </c>
      <c r="B273" s="8" t="s">
        <v>358</v>
      </c>
      <c r="C273" s="112" t="s">
        <v>77</v>
      </c>
      <c r="D273" s="138">
        <v>10817.78</v>
      </c>
      <c r="E273" s="139">
        <f t="shared" si="65"/>
        <v>10817.78</v>
      </c>
      <c r="F273" s="138"/>
      <c r="G273" s="10">
        <f t="shared" si="64"/>
        <v>0</v>
      </c>
      <c r="H273" s="139">
        <f t="shared" si="61"/>
        <v>10817.78</v>
      </c>
      <c r="I273" s="138"/>
      <c r="K273" s="91">
        <v>4664</v>
      </c>
      <c r="L273" s="141"/>
    </row>
    <row r="274" spans="1:254" x14ac:dyDescent="0.2">
      <c r="A274" s="53">
        <v>44698</v>
      </c>
      <c r="B274" s="54" t="s">
        <v>359</v>
      </c>
      <c r="C274" s="112" t="s">
        <v>77</v>
      </c>
      <c r="D274" s="138"/>
      <c r="E274" s="139"/>
      <c r="F274" s="138">
        <v>28367.040000000001</v>
      </c>
      <c r="G274" s="10">
        <f t="shared" si="64"/>
        <v>0</v>
      </c>
      <c r="H274" s="139"/>
      <c r="I274" s="138"/>
      <c r="J274" s="90" t="s">
        <v>57</v>
      </c>
      <c r="K274" s="91">
        <v>6861</v>
      </c>
      <c r="L274" s="141"/>
    </row>
    <row r="275" spans="1:254" x14ac:dyDescent="0.2">
      <c r="A275" s="53">
        <v>44700</v>
      </c>
      <c r="B275" s="54" t="s">
        <v>360</v>
      </c>
      <c r="C275" s="112" t="s">
        <v>101</v>
      </c>
      <c r="D275" s="138"/>
      <c r="E275" s="139"/>
      <c r="F275" s="138"/>
      <c r="G275" s="10">
        <v>80353</v>
      </c>
      <c r="H275" s="139"/>
      <c r="I275" s="138"/>
      <c r="J275" s="90" t="s">
        <v>108</v>
      </c>
      <c r="L275" s="141"/>
    </row>
    <row r="276" spans="1:254" x14ac:dyDescent="0.2">
      <c r="A276" s="53">
        <v>44708</v>
      </c>
      <c r="B276" s="54" t="s">
        <v>361</v>
      </c>
      <c r="C276" s="112" t="s">
        <v>77</v>
      </c>
      <c r="D276" s="138"/>
      <c r="E276" s="139"/>
      <c r="F276" s="138">
        <v>8500</v>
      </c>
      <c r="G276" s="10">
        <f t="shared" si="64"/>
        <v>0</v>
      </c>
      <c r="H276" s="139"/>
      <c r="I276" s="138"/>
      <c r="J276" s="90" t="s">
        <v>60</v>
      </c>
      <c r="K276" s="91">
        <v>6849</v>
      </c>
      <c r="L276" s="141"/>
    </row>
    <row r="277" spans="1:254" x14ac:dyDescent="0.2">
      <c r="A277" s="53">
        <v>44714</v>
      </c>
      <c r="B277" s="54" t="s">
        <v>362</v>
      </c>
      <c r="C277" s="112" t="s">
        <v>149</v>
      </c>
      <c r="D277" s="138"/>
      <c r="E277" s="139"/>
      <c r="F277" s="138">
        <v>1240.2</v>
      </c>
      <c r="G277" s="10">
        <f t="shared" si="64"/>
        <v>0</v>
      </c>
      <c r="H277" s="139"/>
      <c r="I277" s="138"/>
      <c r="J277" s="90" t="s">
        <v>141</v>
      </c>
      <c r="K277" s="91">
        <v>6873</v>
      </c>
      <c r="L277" s="141"/>
    </row>
    <row r="278" spans="1:254" x14ac:dyDescent="0.2">
      <c r="A278" s="53">
        <v>44726</v>
      </c>
      <c r="B278" s="140" t="s">
        <v>363</v>
      </c>
      <c r="C278" s="112" t="s">
        <v>61</v>
      </c>
      <c r="D278" s="138"/>
      <c r="E278" s="139"/>
      <c r="F278" s="138"/>
      <c r="G278" s="10">
        <f t="shared" si="64"/>
        <v>0</v>
      </c>
      <c r="H278" s="139"/>
      <c r="I278" s="138"/>
      <c r="L278" s="141">
        <v>442650.03</v>
      </c>
    </row>
    <row r="279" spans="1:254" x14ac:dyDescent="0.2">
      <c r="A279" s="53">
        <v>44727</v>
      </c>
      <c r="B279" s="54" t="s">
        <v>364</v>
      </c>
      <c r="C279" s="112" t="s">
        <v>101</v>
      </c>
      <c r="D279" s="138"/>
      <c r="E279" s="139"/>
      <c r="F279" s="138"/>
      <c r="G279" s="10">
        <v>2350</v>
      </c>
      <c r="H279" s="139"/>
      <c r="I279" s="138"/>
      <c r="J279" s="90" t="s">
        <v>57</v>
      </c>
      <c r="L279" s="141"/>
    </row>
    <row r="280" spans="1:254" x14ac:dyDescent="0.2">
      <c r="A280" s="53">
        <v>44726</v>
      </c>
      <c r="B280" s="54" t="s">
        <v>365</v>
      </c>
      <c r="C280" s="112" t="s">
        <v>149</v>
      </c>
      <c r="D280" s="138"/>
      <c r="E280" s="139"/>
      <c r="F280" s="138">
        <v>57700.27</v>
      </c>
      <c r="G280" s="10">
        <f t="shared" si="64"/>
        <v>0</v>
      </c>
      <c r="H280" s="139"/>
      <c r="I280" s="138"/>
      <c r="J280" s="90" t="s">
        <v>57</v>
      </c>
      <c r="K280" s="91">
        <v>6861</v>
      </c>
      <c r="L280" s="141"/>
    </row>
    <row r="281" spans="1:254" x14ac:dyDescent="0.2">
      <c r="A281" s="53">
        <v>44715</v>
      </c>
      <c r="B281" s="140" t="s">
        <v>366</v>
      </c>
      <c r="C281" s="112" t="s">
        <v>61</v>
      </c>
      <c r="D281" s="138"/>
      <c r="E281" s="139"/>
      <c r="F281" s="138"/>
      <c r="G281" s="10">
        <f t="shared" si="64"/>
        <v>0</v>
      </c>
      <c r="H281" s="139"/>
      <c r="I281" s="138">
        <v>477689.53</v>
      </c>
      <c r="K281" s="91">
        <v>4760</v>
      </c>
      <c r="L281" s="141"/>
    </row>
    <row r="282" spans="1:254" x14ac:dyDescent="0.2">
      <c r="A282" s="53">
        <v>44715</v>
      </c>
      <c r="B282" s="140" t="s">
        <v>367</v>
      </c>
      <c r="C282" s="112" t="s">
        <v>61</v>
      </c>
      <c r="D282" s="138"/>
      <c r="E282" s="139"/>
      <c r="F282" s="138"/>
      <c r="G282" s="10">
        <f t="shared" si="64"/>
        <v>0</v>
      </c>
      <c r="H282" s="139"/>
      <c r="I282" s="138">
        <v>387442.09</v>
      </c>
      <c r="K282" s="91">
        <v>4760</v>
      </c>
      <c r="L282" s="141"/>
    </row>
    <row r="283" spans="1:254" s="12" customFormat="1" ht="14.1" customHeight="1" x14ac:dyDescent="0.2">
      <c r="A283" s="7">
        <v>44734</v>
      </c>
      <c r="B283" s="12" t="s">
        <v>368</v>
      </c>
      <c r="C283" s="105" t="s">
        <v>149</v>
      </c>
      <c r="D283" s="10"/>
      <c r="E283" s="10">
        <f t="shared" ref="E283:E346" si="66">+D283</f>
        <v>0</v>
      </c>
      <c r="F283" s="10">
        <v>110</v>
      </c>
      <c r="G283" s="10">
        <f t="shared" si="64"/>
        <v>110</v>
      </c>
      <c r="H283" s="10">
        <f t="shared" ref="H283:H346" si="67">+D283</f>
        <v>0</v>
      </c>
      <c r="I283" s="10"/>
      <c r="J283" s="49"/>
      <c r="K283" s="11">
        <v>6861</v>
      </c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  <c r="BX283" s="10"/>
      <c r="BY283" s="10"/>
      <c r="BZ283" s="10"/>
      <c r="CA283" s="10"/>
      <c r="CB283" s="10"/>
      <c r="CC283" s="10"/>
      <c r="CD283" s="10"/>
      <c r="CE283" s="10"/>
      <c r="CF283" s="10"/>
      <c r="CG283" s="10"/>
      <c r="CH283" s="10"/>
      <c r="CI283" s="10"/>
      <c r="CJ283" s="10"/>
      <c r="CK283" s="10"/>
      <c r="CL283" s="10"/>
      <c r="CM283" s="10"/>
      <c r="CN283" s="10"/>
      <c r="CO283" s="10"/>
      <c r="CP283" s="10"/>
      <c r="CQ283" s="10"/>
      <c r="CR283" s="10"/>
      <c r="CS283" s="10"/>
      <c r="CT283" s="10"/>
      <c r="CU283" s="10"/>
      <c r="CV283" s="10"/>
      <c r="CW283" s="10"/>
      <c r="CX283" s="10"/>
      <c r="CY283" s="10"/>
      <c r="CZ283" s="10"/>
      <c r="DA283" s="10"/>
      <c r="DB283" s="10"/>
      <c r="DC283" s="10"/>
      <c r="DD283" s="10"/>
      <c r="DE283" s="10"/>
      <c r="DF283" s="10"/>
      <c r="DG283" s="10"/>
      <c r="DH283" s="10"/>
      <c r="DI283" s="10"/>
      <c r="DJ283" s="10"/>
      <c r="DK283" s="10"/>
      <c r="DL283" s="10"/>
      <c r="DM283" s="10"/>
      <c r="DN283" s="10"/>
      <c r="DO283" s="10"/>
      <c r="DP283" s="10"/>
      <c r="DQ283" s="10"/>
      <c r="DR283" s="10"/>
      <c r="DS283" s="10"/>
      <c r="DT283" s="10"/>
      <c r="DU283" s="10"/>
      <c r="DV283" s="10"/>
      <c r="DW283" s="10"/>
      <c r="DX283" s="10"/>
      <c r="DY283" s="10"/>
      <c r="DZ283" s="10"/>
      <c r="EA283" s="10"/>
      <c r="EB283" s="10"/>
      <c r="EC283" s="10"/>
      <c r="ED283" s="10"/>
      <c r="EE283" s="10"/>
      <c r="EF283" s="10"/>
      <c r="EG283" s="10"/>
      <c r="EH283" s="10"/>
      <c r="EI283" s="10"/>
      <c r="EJ283" s="10"/>
      <c r="EK283" s="10"/>
      <c r="EL283" s="10"/>
      <c r="EM283" s="10"/>
      <c r="EN283" s="10"/>
      <c r="EO283" s="10"/>
      <c r="EP283" s="10"/>
      <c r="EQ283" s="10"/>
      <c r="ER283" s="10"/>
      <c r="ES283" s="10"/>
      <c r="ET283" s="10"/>
      <c r="EU283" s="10"/>
      <c r="EV283" s="10"/>
      <c r="EW283" s="10"/>
      <c r="EX283" s="10"/>
      <c r="EY283" s="10"/>
      <c r="EZ283" s="10"/>
      <c r="FA283" s="10"/>
      <c r="FB283" s="10"/>
      <c r="FC283" s="10"/>
      <c r="FD283" s="10"/>
      <c r="FE283" s="10"/>
      <c r="FF283" s="10"/>
      <c r="FG283" s="10"/>
      <c r="FH283" s="10"/>
      <c r="FI283" s="10"/>
      <c r="FJ283" s="10"/>
      <c r="FK283" s="10"/>
      <c r="FL283" s="10"/>
      <c r="FM283" s="10"/>
      <c r="FN283" s="10"/>
      <c r="FO283" s="10"/>
      <c r="FP283" s="10"/>
      <c r="FQ283" s="10"/>
      <c r="FR283" s="10"/>
      <c r="FS283" s="10"/>
      <c r="FT283" s="10"/>
      <c r="FU283" s="10"/>
      <c r="FV283" s="10"/>
      <c r="FW283" s="10"/>
      <c r="FX283" s="10"/>
      <c r="FY283" s="10"/>
      <c r="FZ283" s="10"/>
      <c r="GA283" s="10"/>
      <c r="GB283" s="10"/>
      <c r="GC283" s="10"/>
      <c r="GD283" s="10"/>
      <c r="GE283" s="10"/>
      <c r="GF283" s="10"/>
      <c r="GG283" s="10"/>
      <c r="GH283" s="10"/>
      <c r="GI283" s="10"/>
      <c r="GJ283" s="10"/>
      <c r="GK283" s="10"/>
      <c r="GL283" s="10"/>
      <c r="GM283" s="10"/>
      <c r="GN283" s="10"/>
      <c r="GO283" s="10"/>
      <c r="GP283" s="10"/>
      <c r="GQ283" s="10"/>
      <c r="GR283" s="10"/>
      <c r="GS283" s="10"/>
      <c r="GT283" s="10"/>
      <c r="GU283" s="10"/>
      <c r="GV283" s="10"/>
      <c r="GW283" s="10"/>
      <c r="GX283" s="10"/>
      <c r="GY283" s="10"/>
      <c r="GZ283" s="10"/>
      <c r="HA283" s="10"/>
      <c r="HB283" s="10"/>
      <c r="HC283" s="10"/>
      <c r="HD283" s="10"/>
      <c r="HE283" s="10"/>
      <c r="HF283" s="10"/>
      <c r="HG283" s="10"/>
      <c r="HH283" s="10"/>
      <c r="HI283" s="10"/>
      <c r="HJ283" s="10"/>
      <c r="HK283" s="10"/>
      <c r="HL283" s="10"/>
      <c r="HM283" s="10"/>
      <c r="HN283" s="10"/>
      <c r="HO283" s="10"/>
      <c r="HP283" s="10"/>
      <c r="HQ283" s="10"/>
      <c r="HR283" s="10"/>
      <c r="HS283" s="10"/>
      <c r="HT283" s="10"/>
      <c r="HU283" s="10"/>
      <c r="HV283" s="10"/>
      <c r="HW283" s="10"/>
      <c r="HX283" s="10"/>
      <c r="HY283" s="10"/>
      <c r="HZ283" s="10"/>
      <c r="IA283" s="10"/>
      <c r="IB283" s="10"/>
      <c r="IC283" s="10"/>
      <c r="ID283" s="10"/>
      <c r="IE283" s="10"/>
      <c r="IF283" s="10"/>
      <c r="IG283" s="10"/>
      <c r="IH283" s="10"/>
      <c r="II283" s="10"/>
      <c r="IJ283" s="10"/>
      <c r="IK283" s="10"/>
      <c r="IL283" s="10"/>
      <c r="IM283" s="10"/>
      <c r="IN283" s="10"/>
      <c r="IO283" s="10"/>
      <c r="IP283" s="10"/>
      <c r="IQ283" s="10"/>
      <c r="IR283" s="10"/>
      <c r="IS283" s="10"/>
      <c r="IT283" s="10"/>
    </row>
    <row r="284" spans="1:254" x14ac:dyDescent="0.2">
      <c r="A284" s="53">
        <v>44734</v>
      </c>
      <c r="B284" s="54" t="s">
        <v>369</v>
      </c>
      <c r="C284" s="112" t="s">
        <v>149</v>
      </c>
      <c r="D284" s="138"/>
      <c r="E284" s="10">
        <f t="shared" si="66"/>
        <v>0</v>
      </c>
      <c r="F284" s="138">
        <v>1801081.62</v>
      </c>
      <c r="G284" s="10">
        <f t="shared" si="64"/>
        <v>0</v>
      </c>
      <c r="H284" s="10">
        <f t="shared" si="67"/>
        <v>0</v>
      </c>
      <c r="I284" s="138"/>
      <c r="J284" s="90" t="s">
        <v>108</v>
      </c>
      <c r="K284" s="91">
        <v>6811</v>
      </c>
      <c r="L284" s="141"/>
    </row>
    <row r="285" spans="1:254" x14ac:dyDescent="0.2">
      <c r="A285" s="53">
        <v>44734</v>
      </c>
      <c r="B285" s="54" t="s">
        <v>370</v>
      </c>
      <c r="C285" s="112" t="s">
        <v>149</v>
      </c>
      <c r="D285" s="138"/>
      <c r="E285" s="10">
        <f t="shared" si="66"/>
        <v>0</v>
      </c>
      <c r="F285" s="138">
        <v>94793.77</v>
      </c>
      <c r="G285" s="10">
        <f t="shared" si="64"/>
        <v>0</v>
      </c>
      <c r="H285" s="10">
        <f t="shared" si="67"/>
        <v>0</v>
      </c>
      <c r="I285" s="138"/>
      <c r="J285" s="90" t="s">
        <v>108</v>
      </c>
      <c r="K285" s="91">
        <v>6811</v>
      </c>
      <c r="L285" s="141"/>
    </row>
    <row r="286" spans="1:254" x14ac:dyDescent="0.2">
      <c r="A286" s="53">
        <v>44736</v>
      </c>
      <c r="B286" s="54" t="s">
        <v>371</v>
      </c>
      <c r="C286" s="112" t="s">
        <v>149</v>
      </c>
      <c r="D286" s="138"/>
      <c r="E286" s="10">
        <f t="shared" si="66"/>
        <v>0</v>
      </c>
      <c r="F286" s="138">
        <v>8000</v>
      </c>
      <c r="G286" s="10">
        <f t="shared" si="64"/>
        <v>0</v>
      </c>
      <c r="H286" s="10">
        <f t="shared" si="67"/>
        <v>0</v>
      </c>
      <c r="I286" s="138"/>
      <c r="J286" s="90" t="s">
        <v>60</v>
      </c>
      <c r="K286" s="91">
        <v>6849</v>
      </c>
      <c r="L286" s="141"/>
    </row>
    <row r="287" spans="1:254" x14ac:dyDescent="0.2">
      <c r="A287" s="53">
        <f>+A286</f>
        <v>44736</v>
      </c>
      <c r="B287" s="8" t="s">
        <v>373</v>
      </c>
      <c r="C287" s="112" t="s">
        <v>149</v>
      </c>
      <c r="D287" s="153">
        <v>20604.04</v>
      </c>
      <c r="E287" s="10">
        <f t="shared" si="66"/>
        <v>20604.04</v>
      </c>
      <c r="F287" s="138"/>
      <c r="G287" s="10">
        <v>0</v>
      </c>
      <c r="H287" s="10">
        <f t="shared" si="67"/>
        <v>20604.04</v>
      </c>
      <c r="I287" s="138"/>
      <c r="K287" s="91">
        <v>4761</v>
      </c>
      <c r="L287" s="141"/>
    </row>
    <row r="288" spans="1:254" x14ac:dyDescent="0.2">
      <c r="A288" s="53">
        <f>+A287</f>
        <v>44736</v>
      </c>
      <c r="B288" s="8" t="s">
        <v>374</v>
      </c>
      <c r="C288" s="112" t="s">
        <v>149</v>
      </c>
      <c r="D288" s="138">
        <v>24544.959999999999</v>
      </c>
      <c r="E288" s="10">
        <f t="shared" si="66"/>
        <v>24544.959999999999</v>
      </c>
      <c r="F288" s="138"/>
      <c r="G288" s="10">
        <f t="shared" si="64"/>
        <v>0</v>
      </c>
      <c r="H288" s="10">
        <f t="shared" si="67"/>
        <v>24544.959999999999</v>
      </c>
      <c r="I288" s="138"/>
      <c r="K288" s="91">
        <v>4664</v>
      </c>
      <c r="L288" s="141"/>
    </row>
    <row r="289" spans="1:12" x14ac:dyDescent="0.2">
      <c r="A289" s="53">
        <v>44743</v>
      </c>
      <c r="B289" s="54" t="s">
        <v>375</v>
      </c>
      <c r="C289" s="112" t="s">
        <v>101</v>
      </c>
      <c r="D289" s="138"/>
      <c r="E289" s="10">
        <f t="shared" si="66"/>
        <v>0</v>
      </c>
      <c r="F289" s="138"/>
      <c r="G289" s="10">
        <v>45167</v>
      </c>
      <c r="H289" s="10">
        <f t="shared" si="67"/>
        <v>0</v>
      </c>
      <c r="I289" s="138"/>
      <c r="J289" s="90" t="s">
        <v>108</v>
      </c>
      <c r="L289" s="141"/>
    </row>
    <row r="290" spans="1:12" x14ac:dyDescent="0.2">
      <c r="A290" s="53">
        <v>44742</v>
      </c>
      <c r="B290" s="54" t="s">
        <v>376</v>
      </c>
      <c r="C290" s="112" t="s">
        <v>149</v>
      </c>
      <c r="D290" s="138"/>
      <c r="E290" s="10">
        <f t="shared" si="66"/>
        <v>0</v>
      </c>
      <c r="F290" s="138">
        <v>624</v>
      </c>
      <c r="G290" s="10">
        <f t="shared" si="64"/>
        <v>0</v>
      </c>
      <c r="H290" s="10">
        <f t="shared" si="67"/>
        <v>0</v>
      </c>
      <c r="I290" s="138"/>
      <c r="J290" s="90" t="s">
        <v>141</v>
      </c>
      <c r="K290" s="91">
        <v>6873</v>
      </c>
      <c r="L290" s="141"/>
    </row>
    <row r="291" spans="1:12" x14ac:dyDescent="0.2">
      <c r="A291" s="53" t="s">
        <v>377</v>
      </c>
      <c r="B291" s="140" t="s">
        <v>378</v>
      </c>
      <c r="C291" s="112" t="s">
        <v>61</v>
      </c>
      <c r="D291" s="138"/>
      <c r="E291" s="10">
        <f t="shared" si="66"/>
        <v>0</v>
      </c>
      <c r="F291" s="138"/>
      <c r="G291" s="10">
        <f t="shared" si="64"/>
        <v>0</v>
      </c>
      <c r="H291" s="10">
        <f t="shared" si="67"/>
        <v>0</v>
      </c>
      <c r="I291" s="138"/>
      <c r="L291" s="141">
        <v>396720.55</v>
      </c>
    </row>
    <row r="292" spans="1:12" x14ac:dyDescent="0.2">
      <c r="A292" s="53">
        <v>44739</v>
      </c>
      <c r="B292" s="140" t="s">
        <v>379</v>
      </c>
      <c r="C292" s="112" t="s">
        <v>61</v>
      </c>
      <c r="D292" s="138"/>
      <c r="E292" s="10">
        <f t="shared" si="66"/>
        <v>0</v>
      </c>
      <c r="F292" s="138"/>
      <c r="G292" s="10">
        <f t="shared" si="64"/>
        <v>0</v>
      </c>
      <c r="H292" s="10">
        <f t="shared" si="67"/>
        <v>0</v>
      </c>
      <c r="I292" s="138">
        <v>442650.03</v>
      </c>
      <c r="K292" s="91">
        <v>4760</v>
      </c>
      <c r="L292" s="141"/>
    </row>
    <row r="293" spans="1:12" x14ac:dyDescent="0.2">
      <c r="A293" s="53" t="s">
        <v>377</v>
      </c>
      <c r="B293" s="144" t="s">
        <v>380</v>
      </c>
      <c r="C293" s="112" t="s">
        <v>149</v>
      </c>
      <c r="D293" s="138"/>
      <c r="E293" s="10">
        <f t="shared" si="66"/>
        <v>0</v>
      </c>
      <c r="F293" s="138">
        <v>2292949.48</v>
      </c>
      <c r="G293" s="10">
        <v>0</v>
      </c>
      <c r="H293" s="10">
        <f t="shared" si="67"/>
        <v>0</v>
      </c>
      <c r="I293" s="138"/>
      <c r="J293" s="90" t="s">
        <v>245</v>
      </c>
      <c r="K293" s="91">
        <v>6811</v>
      </c>
      <c r="L293" s="141"/>
    </row>
    <row r="294" spans="1:12" x14ac:dyDescent="0.2">
      <c r="A294" s="53" t="s">
        <v>377</v>
      </c>
      <c r="B294" s="54" t="s">
        <v>381</v>
      </c>
      <c r="C294" s="112" t="s">
        <v>149</v>
      </c>
      <c r="D294" s="138"/>
      <c r="E294" s="10">
        <f t="shared" si="66"/>
        <v>0</v>
      </c>
      <c r="F294" s="138">
        <v>234</v>
      </c>
      <c r="G294" s="10">
        <f t="shared" si="64"/>
        <v>0</v>
      </c>
      <c r="H294" s="10">
        <f t="shared" si="67"/>
        <v>0</v>
      </c>
      <c r="I294" s="138"/>
      <c r="J294" s="90" t="s">
        <v>141</v>
      </c>
      <c r="K294" s="91">
        <v>6873</v>
      </c>
      <c r="L294" s="141"/>
    </row>
    <row r="295" spans="1:12" x14ac:dyDescent="0.2">
      <c r="A295" s="53" t="s">
        <v>377</v>
      </c>
      <c r="B295" s="54" t="s">
        <v>382</v>
      </c>
      <c r="C295" s="112" t="s">
        <v>149</v>
      </c>
      <c r="D295" s="138"/>
      <c r="E295" s="10">
        <f t="shared" si="66"/>
        <v>0</v>
      </c>
      <c r="F295" s="138">
        <v>1592088.77</v>
      </c>
      <c r="G295" s="10">
        <f t="shared" si="64"/>
        <v>0</v>
      </c>
      <c r="H295" s="10">
        <f t="shared" si="67"/>
        <v>0</v>
      </c>
      <c r="I295" s="138"/>
      <c r="J295" s="90" t="s">
        <v>108</v>
      </c>
      <c r="K295" s="91">
        <v>6811</v>
      </c>
      <c r="L295" s="141"/>
    </row>
    <row r="296" spans="1:12" x14ac:dyDescent="0.2">
      <c r="A296" s="53" t="s">
        <v>377</v>
      </c>
      <c r="B296" s="54" t="s">
        <v>383</v>
      </c>
      <c r="C296" s="112" t="s">
        <v>149</v>
      </c>
      <c r="D296" s="138"/>
      <c r="E296" s="10">
        <f t="shared" si="66"/>
        <v>0</v>
      </c>
      <c r="F296" s="138">
        <v>83794.149999999994</v>
      </c>
      <c r="G296" s="10">
        <f t="shared" si="64"/>
        <v>0</v>
      </c>
      <c r="H296" s="10">
        <f t="shared" si="67"/>
        <v>0</v>
      </c>
      <c r="I296" s="138"/>
      <c r="J296" s="90" t="s">
        <v>108</v>
      </c>
      <c r="K296" s="91">
        <v>6811</v>
      </c>
      <c r="L296" s="141">
        <v>802426.98</v>
      </c>
    </row>
    <row r="297" spans="1:12" x14ac:dyDescent="0.2">
      <c r="A297" s="53" t="s">
        <v>377</v>
      </c>
      <c r="B297" s="140" t="s">
        <v>384</v>
      </c>
      <c r="C297" s="112" t="s">
        <v>61</v>
      </c>
      <c r="D297" s="138"/>
      <c r="E297" s="10">
        <f t="shared" si="66"/>
        <v>0</v>
      </c>
      <c r="F297" s="138"/>
      <c r="G297" s="10">
        <f t="shared" si="64"/>
        <v>0</v>
      </c>
      <c r="H297" s="10">
        <f t="shared" si="67"/>
        <v>0</v>
      </c>
      <c r="I297" s="138"/>
      <c r="L297" s="141"/>
    </row>
    <row r="298" spans="1:12" x14ac:dyDescent="0.2">
      <c r="A298" s="53" t="s">
        <v>377</v>
      </c>
      <c r="B298" s="54" t="s">
        <v>385</v>
      </c>
      <c r="C298" s="112" t="s">
        <v>149</v>
      </c>
      <c r="D298" s="138"/>
      <c r="E298" s="10">
        <f t="shared" si="66"/>
        <v>0</v>
      </c>
      <c r="F298" s="138">
        <v>4500</v>
      </c>
      <c r="G298" s="10">
        <f t="shared" si="64"/>
        <v>0</v>
      </c>
      <c r="H298" s="10">
        <f t="shared" si="67"/>
        <v>0</v>
      </c>
      <c r="I298" s="138"/>
      <c r="J298" s="90" t="s">
        <v>386</v>
      </c>
      <c r="K298" s="91">
        <v>6849</v>
      </c>
      <c r="L298" s="141"/>
    </row>
    <row r="299" spans="1:12" x14ac:dyDescent="0.2">
      <c r="A299" s="53" t="s">
        <v>377</v>
      </c>
      <c r="B299" s="140" t="s">
        <v>393</v>
      </c>
      <c r="C299" s="112" t="s">
        <v>61</v>
      </c>
      <c r="D299" s="138"/>
      <c r="E299" s="10">
        <f t="shared" si="66"/>
        <v>0</v>
      </c>
      <c r="F299" s="138"/>
      <c r="G299" s="10">
        <f t="shared" si="64"/>
        <v>0</v>
      </c>
      <c r="H299" s="10">
        <f t="shared" si="67"/>
        <v>0</v>
      </c>
      <c r="I299" s="138"/>
      <c r="L299" s="141">
        <v>909.76</v>
      </c>
    </row>
    <row r="300" spans="1:12" x14ac:dyDescent="0.2">
      <c r="D300" s="138"/>
      <c r="E300" s="10">
        <f t="shared" si="66"/>
        <v>0</v>
      </c>
      <c r="F300" s="138"/>
      <c r="G300" s="10">
        <f t="shared" si="64"/>
        <v>0</v>
      </c>
      <c r="H300" s="10">
        <f t="shared" si="67"/>
        <v>0</v>
      </c>
      <c r="I300" s="138"/>
      <c r="L300" s="141"/>
    </row>
    <row r="301" spans="1:12" x14ac:dyDescent="0.2">
      <c r="D301" s="138"/>
      <c r="E301" s="10">
        <f t="shared" si="66"/>
        <v>0</v>
      </c>
      <c r="F301" s="138"/>
      <c r="G301" s="10">
        <f t="shared" si="64"/>
        <v>0</v>
      </c>
      <c r="H301" s="10">
        <f t="shared" si="67"/>
        <v>0</v>
      </c>
      <c r="I301" s="138"/>
      <c r="L301" s="141"/>
    </row>
    <row r="302" spans="1:12" x14ac:dyDescent="0.2">
      <c r="A302" s="145" t="s">
        <v>387</v>
      </c>
      <c r="D302" s="138"/>
      <c r="E302" s="10">
        <f t="shared" si="66"/>
        <v>0</v>
      </c>
      <c r="F302" s="138"/>
      <c r="G302" s="10">
        <f t="shared" si="64"/>
        <v>0</v>
      </c>
      <c r="H302" s="10">
        <f t="shared" si="67"/>
        <v>0</v>
      </c>
      <c r="I302" s="138"/>
      <c r="L302" s="141"/>
    </row>
    <row r="303" spans="1:12" x14ac:dyDescent="0.2">
      <c r="A303" s="53">
        <v>44771</v>
      </c>
      <c r="B303" s="140" t="s">
        <v>388</v>
      </c>
      <c r="C303" s="55" t="s">
        <v>61</v>
      </c>
      <c r="D303" s="138"/>
      <c r="E303" s="10">
        <f t="shared" si="66"/>
        <v>0</v>
      </c>
      <c r="F303" s="138"/>
      <c r="G303" s="10">
        <f t="shared" si="64"/>
        <v>0</v>
      </c>
      <c r="H303" s="10">
        <f t="shared" si="67"/>
        <v>0</v>
      </c>
      <c r="I303" s="138">
        <v>396720.55</v>
      </c>
      <c r="K303" s="91">
        <v>4760</v>
      </c>
      <c r="L303" s="141"/>
    </row>
    <row r="304" spans="1:12" x14ac:dyDescent="0.2">
      <c r="A304" s="53">
        <v>44785</v>
      </c>
      <c r="B304" s="140" t="s">
        <v>389</v>
      </c>
      <c r="C304" s="55" t="s">
        <v>61</v>
      </c>
      <c r="D304" s="138"/>
      <c r="E304" s="10">
        <f t="shared" si="66"/>
        <v>0</v>
      </c>
      <c r="F304" s="138"/>
      <c r="G304" s="10">
        <f t="shared" si="64"/>
        <v>0</v>
      </c>
      <c r="H304" s="10">
        <f t="shared" si="67"/>
        <v>0</v>
      </c>
      <c r="I304" s="138">
        <v>802426.98</v>
      </c>
      <c r="K304" s="91">
        <v>4760</v>
      </c>
      <c r="L304" s="141"/>
    </row>
    <row r="305" spans="1:12" x14ac:dyDescent="0.2">
      <c r="A305" s="53">
        <v>44797</v>
      </c>
      <c r="B305" s="54" t="s">
        <v>390</v>
      </c>
      <c r="C305" s="55" t="s">
        <v>77</v>
      </c>
      <c r="D305" s="138"/>
      <c r="E305" s="10">
        <f t="shared" si="66"/>
        <v>0</v>
      </c>
      <c r="F305" s="138">
        <v>3700</v>
      </c>
      <c r="G305" s="10">
        <f t="shared" si="64"/>
        <v>0</v>
      </c>
      <c r="H305" s="10">
        <f t="shared" si="67"/>
        <v>0</v>
      </c>
      <c r="I305" s="138"/>
      <c r="J305" s="90" t="s">
        <v>60</v>
      </c>
      <c r="K305" s="91">
        <v>6849</v>
      </c>
      <c r="L305" s="141"/>
    </row>
    <row r="306" spans="1:12" x14ac:dyDescent="0.2">
      <c r="A306" s="53">
        <v>44797</v>
      </c>
      <c r="B306" s="54" t="s">
        <v>391</v>
      </c>
      <c r="C306" s="55" t="s">
        <v>77</v>
      </c>
      <c r="D306" s="138"/>
      <c r="E306" s="10">
        <f t="shared" si="66"/>
        <v>0</v>
      </c>
      <c r="F306" s="138">
        <v>32062.37</v>
      </c>
      <c r="G306" s="10">
        <f t="shared" si="64"/>
        <v>0</v>
      </c>
      <c r="H306" s="10">
        <f t="shared" si="67"/>
        <v>0</v>
      </c>
      <c r="I306" s="138"/>
      <c r="J306" s="90" t="s">
        <v>57</v>
      </c>
      <c r="K306" s="91">
        <v>6861</v>
      </c>
      <c r="L306" s="141"/>
    </row>
    <row r="307" spans="1:12" x14ac:dyDescent="0.2">
      <c r="A307" s="53">
        <v>44803</v>
      </c>
      <c r="B307" s="140" t="s">
        <v>392</v>
      </c>
      <c r="C307" s="55" t="s">
        <v>61</v>
      </c>
      <c r="D307" s="138"/>
      <c r="E307" s="10">
        <f t="shared" si="66"/>
        <v>0</v>
      </c>
      <c r="F307" s="138"/>
      <c r="G307" s="10">
        <f t="shared" si="64"/>
        <v>0</v>
      </c>
      <c r="H307" s="10">
        <f t="shared" si="67"/>
        <v>0</v>
      </c>
      <c r="I307" s="138">
        <v>909.76</v>
      </c>
      <c r="K307" s="91">
        <v>4760</v>
      </c>
      <c r="L307" s="141"/>
    </row>
    <row r="308" spans="1:12" x14ac:dyDescent="0.2">
      <c r="A308" s="53">
        <v>44805</v>
      </c>
      <c r="B308" s="8" t="s">
        <v>395</v>
      </c>
      <c r="C308" s="55" t="s">
        <v>77</v>
      </c>
      <c r="D308" s="153">
        <v>10553</v>
      </c>
      <c r="E308" s="10">
        <f t="shared" si="66"/>
        <v>10553</v>
      </c>
      <c r="F308" s="138"/>
      <c r="G308" s="10">
        <f t="shared" si="64"/>
        <v>0</v>
      </c>
      <c r="H308" s="10">
        <f t="shared" si="67"/>
        <v>10553</v>
      </c>
      <c r="I308" s="138"/>
      <c r="K308" s="91">
        <v>4761</v>
      </c>
      <c r="L308" s="141"/>
    </row>
    <row r="309" spans="1:12" x14ac:dyDescent="0.2">
      <c r="A309" s="53">
        <f>+A308</f>
        <v>44805</v>
      </c>
      <c r="B309" s="8" t="s">
        <v>396</v>
      </c>
      <c r="C309" s="55" t="s">
        <v>77</v>
      </c>
      <c r="D309" s="138">
        <v>1812</v>
      </c>
      <c r="E309" s="10">
        <f t="shared" si="66"/>
        <v>1812</v>
      </c>
      <c r="F309" s="138"/>
      <c r="G309" s="10">
        <f t="shared" si="64"/>
        <v>0</v>
      </c>
      <c r="H309" s="10">
        <f t="shared" si="67"/>
        <v>1812</v>
      </c>
      <c r="I309" s="138"/>
      <c r="K309" s="91">
        <v>4664</v>
      </c>
      <c r="L309" s="141"/>
    </row>
    <row r="310" spans="1:12" x14ac:dyDescent="0.2">
      <c r="A310" s="53">
        <v>44816</v>
      </c>
      <c r="B310" s="54" t="s">
        <v>397</v>
      </c>
      <c r="C310" s="55" t="s">
        <v>77</v>
      </c>
      <c r="D310" s="138"/>
      <c r="E310" s="10">
        <f t="shared" si="66"/>
        <v>0</v>
      </c>
      <c r="F310" s="138">
        <v>1378446.49</v>
      </c>
      <c r="G310" s="10">
        <f t="shared" si="64"/>
        <v>0</v>
      </c>
      <c r="H310" s="10">
        <f t="shared" si="67"/>
        <v>0</v>
      </c>
      <c r="I310" s="138"/>
      <c r="J310" s="90" t="s">
        <v>108</v>
      </c>
      <c r="K310" s="91">
        <v>6811</v>
      </c>
      <c r="L310" s="141"/>
    </row>
    <row r="311" spans="1:12" x14ac:dyDescent="0.2">
      <c r="A311" s="53">
        <v>44816</v>
      </c>
      <c r="B311" s="54" t="s">
        <v>398</v>
      </c>
      <c r="C311" s="55" t="s">
        <v>77</v>
      </c>
      <c r="D311" s="138"/>
      <c r="E311" s="10">
        <f t="shared" si="66"/>
        <v>0</v>
      </c>
      <c r="F311" s="138">
        <v>72549.820000000007</v>
      </c>
      <c r="G311" s="10">
        <f t="shared" si="64"/>
        <v>0</v>
      </c>
      <c r="H311" s="10">
        <f t="shared" si="67"/>
        <v>0</v>
      </c>
      <c r="I311" s="138"/>
      <c r="J311" s="90" t="s">
        <v>108</v>
      </c>
      <c r="K311" s="91">
        <v>6811</v>
      </c>
      <c r="L311" s="141"/>
    </row>
    <row r="312" spans="1:12" x14ac:dyDescent="0.2">
      <c r="A312" s="53">
        <v>44817</v>
      </c>
      <c r="B312" s="54" t="s">
        <v>399</v>
      </c>
      <c r="C312" s="55" t="s">
        <v>101</v>
      </c>
      <c r="D312" s="138"/>
      <c r="E312" s="10">
        <f t="shared" si="66"/>
        <v>0</v>
      </c>
      <c r="F312" s="138"/>
      <c r="G312" s="10">
        <v>12365</v>
      </c>
      <c r="H312" s="10">
        <f t="shared" si="67"/>
        <v>0</v>
      </c>
      <c r="I312" s="138"/>
      <c r="J312" s="90" t="s">
        <v>108</v>
      </c>
      <c r="L312" s="141"/>
    </row>
    <row r="313" spans="1:12" x14ac:dyDescent="0.2">
      <c r="A313" s="53">
        <v>44819</v>
      </c>
      <c r="B313" s="140" t="s">
        <v>403</v>
      </c>
      <c r="C313" s="55" t="s">
        <v>61</v>
      </c>
      <c r="D313" s="138"/>
      <c r="E313" s="10">
        <f t="shared" si="66"/>
        <v>0</v>
      </c>
      <c r="F313" s="138"/>
      <c r="G313" s="10">
        <f t="shared" si="64"/>
        <v>0</v>
      </c>
      <c r="H313" s="10">
        <f t="shared" si="67"/>
        <v>0</v>
      </c>
      <c r="I313" s="138"/>
      <c r="L313" s="141">
        <v>300578.31</v>
      </c>
    </row>
    <row r="314" spans="1:12" x14ac:dyDescent="0.2">
      <c r="A314" s="53">
        <v>44819</v>
      </c>
      <c r="B314" s="54" t="s">
        <v>400</v>
      </c>
      <c r="C314" s="55" t="s">
        <v>77</v>
      </c>
      <c r="D314" s="138"/>
      <c r="E314" s="10">
        <f t="shared" si="66"/>
        <v>0</v>
      </c>
      <c r="F314" s="138">
        <v>1399421.03</v>
      </c>
      <c r="G314" s="10">
        <f t="shared" si="64"/>
        <v>0</v>
      </c>
      <c r="H314" s="10">
        <f t="shared" si="67"/>
        <v>0</v>
      </c>
      <c r="I314" s="138"/>
      <c r="J314" s="90" t="s">
        <v>108</v>
      </c>
      <c r="K314" s="91">
        <v>6811</v>
      </c>
      <c r="L314" s="141"/>
    </row>
    <row r="315" spans="1:12" x14ac:dyDescent="0.2">
      <c r="A315" s="53">
        <v>44819</v>
      </c>
      <c r="B315" s="54" t="s">
        <v>401</v>
      </c>
      <c r="C315" s="55" t="s">
        <v>77</v>
      </c>
      <c r="D315" s="138"/>
      <c r="E315" s="10">
        <f t="shared" si="66"/>
        <v>0</v>
      </c>
      <c r="F315" s="138">
        <v>73653.740000000005</v>
      </c>
      <c r="G315" s="10">
        <f t="shared" ref="G315:G318" si="68">IF(J315&gt;0,0,F315)</f>
        <v>0</v>
      </c>
      <c r="H315" s="10">
        <f t="shared" si="67"/>
        <v>0</v>
      </c>
      <c r="I315" s="138"/>
      <c r="J315" s="90" t="s">
        <v>108</v>
      </c>
      <c r="K315" s="91">
        <v>6811</v>
      </c>
      <c r="L315" s="141"/>
    </row>
    <row r="316" spans="1:12" x14ac:dyDescent="0.2">
      <c r="A316" s="53">
        <v>44819</v>
      </c>
      <c r="B316" s="54" t="s">
        <v>402</v>
      </c>
      <c r="C316" s="55" t="s">
        <v>77</v>
      </c>
      <c r="D316" s="138"/>
      <c r="E316" s="10">
        <f t="shared" si="66"/>
        <v>0</v>
      </c>
      <c r="F316" s="138">
        <v>851.7</v>
      </c>
      <c r="G316" s="10">
        <f t="shared" si="68"/>
        <v>0</v>
      </c>
      <c r="H316" s="10">
        <f t="shared" si="67"/>
        <v>0</v>
      </c>
      <c r="I316" s="138"/>
      <c r="J316" s="90" t="s">
        <v>141</v>
      </c>
      <c r="K316" s="91">
        <v>6873</v>
      </c>
      <c r="L316" s="141"/>
    </row>
    <row r="317" spans="1:12" x14ac:dyDescent="0.2">
      <c r="A317" s="53">
        <v>44831</v>
      </c>
      <c r="B317" s="54" t="s">
        <v>404</v>
      </c>
      <c r="C317" s="55" t="s">
        <v>77</v>
      </c>
      <c r="D317" s="138"/>
      <c r="E317" s="10">
        <f t="shared" si="66"/>
        <v>0</v>
      </c>
      <c r="F317" s="138">
        <v>50777.08</v>
      </c>
      <c r="G317" s="10">
        <f t="shared" si="68"/>
        <v>0</v>
      </c>
      <c r="H317" s="10">
        <f t="shared" si="67"/>
        <v>0</v>
      </c>
      <c r="I317" s="138"/>
      <c r="J317" s="90" t="s">
        <v>57</v>
      </c>
      <c r="K317" s="91">
        <v>6861</v>
      </c>
      <c r="L317" s="141"/>
    </row>
    <row r="318" spans="1:12" x14ac:dyDescent="0.2">
      <c r="A318" s="53">
        <v>44852</v>
      </c>
      <c r="B318" s="140" t="s">
        <v>424</v>
      </c>
      <c r="C318" s="55" t="s">
        <v>61</v>
      </c>
      <c r="D318" s="138"/>
      <c r="E318" s="10">
        <f t="shared" si="66"/>
        <v>0</v>
      </c>
      <c r="F318" s="138"/>
      <c r="G318" s="10">
        <f t="shared" si="68"/>
        <v>0</v>
      </c>
      <c r="H318" s="10">
        <f t="shared" si="67"/>
        <v>0</v>
      </c>
      <c r="I318" s="138"/>
      <c r="L318" s="141">
        <v>308249.63</v>
      </c>
    </row>
    <row r="319" spans="1:12" x14ac:dyDescent="0.2">
      <c r="A319" s="53">
        <v>44852</v>
      </c>
      <c r="B319" s="54" t="s">
        <v>405</v>
      </c>
      <c r="C319" s="55" t="s">
        <v>77</v>
      </c>
      <c r="D319" s="138"/>
      <c r="E319" s="10"/>
      <c r="F319" s="138">
        <v>7207.2</v>
      </c>
      <c r="G319" s="10">
        <f t="shared" ref="G319:G383" si="69">IF(J319&gt;0,0,F319)</f>
        <v>0</v>
      </c>
      <c r="H319" s="10">
        <f t="shared" si="67"/>
        <v>0</v>
      </c>
      <c r="I319" s="138"/>
      <c r="J319" s="90" t="s">
        <v>141</v>
      </c>
      <c r="K319" s="91">
        <v>6873</v>
      </c>
      <c r="L319" s="141"/>
    </row>
    <row r="320" spans="1:12" x14ac:dyDescent="0.2">
      <c r="A320" s="53">
        <v>44855</v>
      </c>
      <c r="B320" s="54" t="s">
        <v>406</v>
      </c>
      <c r="C320" s="55" t="s">
        <v>77</v>
      </c>
      <c r="D320" s="138"/>
      <c r="E320" s="10">
        <f t="shared" si="66"/>
        <v>0</v>
      </c>
      <c r="F320" s="138">
        <v>1535210.14</v>
      </c>
      <c r="G320" s="10">
        <f t="shared" si="69"/>
        <v>0</v>
      </c>
      <c r="H320" s="10">
        <f t="shared" si="67"/>
        <v>0</v>
      </c>
      <c r="I320" s="138"/>
      <c r="J320" s="90" t="s">
        <v>108</v>
      </c>
      <c r="K320" s="91">
        <v>6811</v>
      </c>
      <c r="L320" s="141"/>
    </row>
    <row r="321" spans="1:12" x14ac:dyDescent="0.2">
      <c r="A321" s="53">
        <v>44855</v>
      </c>
      <c r="B321" s="54" t="s">
        <v>407</v>
      </c>
      <c r="C321" s="55" t="s">
        <v>77</v>
      </c>
      <c r="D321" s="138"/>
      <c r="E321" s="10">
        <f t="shared" si="66"/>
        <v>0</v>
      </c>
      <c r="F321" s="138">
        <v>80800.53</v>
      </c>
      <c r="G321" s="10">
        <f t="shared" si="69"/>
        <v>0</v>
      </c>
      <c r="H321" s="10">
        <f t="shared" si="67"/>
        <v>0</v>
      </c>
      <c r="I321" s="138"/>
      <c r="J321" s="90" t="s">
        <v>108</v>
      </c>
      <c r="K321" s="91">
        <v>6811</v>
      </c>
      <c r="L321" s="141"/>
    </row>
    <row r="322" spans="1:12" x14ac:dyDescent="0.2">
      <c r="A322" s="53">
        <v>44855</v>
      </c>
      <c r="B322" s="54" t="s">
        <v>408</v>
      </c>
      <c r="C322" s="55" t="s">
        <v>77</v>
      </c>
      <c r="D322" s="138"/>
      <c r="E322" s="10">
        <f t="shared" si="66"/>
        <v>0</v>
      </c>
      <c r="F322" s="138">
        <v>29784.87</v>
      </c>
      <c r="G322" s="10">
        <f t="shared" si="69"/>
        <v>0</v>
      </c>
      <c r="H322" s="10">
        <f t="shared" si="67"/>
        <v>0</v>
      </c>
      <c r="I322" s="138"/>
      <c r="J322" s="90" t="s">
        <v>57</v>
      </c>
      <c r="K322" s="91">
        <v>6861</v>
      </c>
      <c r="L322" s="141"/>
    </row>
    <row r="323" spans="1:12" x14ac:dyDescent="0.2">
      <c r="A323" s="53">
        <v>44852</v>
      </c>
      <c r="B323" s="140" t="s">
        <v>409</v>
      </c>
      <c r="C323" s="55" t="s">
        <v>61</v>
      </c>
      <c r="D323" s="138"/>
      <c r="E323" s="10">
        <f t="shared" si="66"/>
        <v>0</v>
      </c>
      <c r="F323" s="138"/>
      <c r="G323" s="10">
        <f t="shared" si="69"/>
        <v>0</v>
      </c>
      <c r="H323" s="10">
        <f t="shared" si="67"/>
        <v>0</v>
      </c>
      <c r="I323" s="138">
        <v>300578.31</v>
      </c>
      <c r="K323" s="91">
        <v>4760</v>
      </c>
      <c r="L323" s="141"/>
    </row>
    <row r="324" spans="1:12" x14ac:dyDescent="0.2">
      <c r="A324" s="53">
        <v>44862</v>
      </c>
      <c r="B324" s="54" t="s">
        <v>410</v>
      </c>
      <c r="C324" s="55" t="s">
        <v>77</v>
      </c>
      <c r="D324" s="138"/>
      <c r="E324" s="10">
        <f t="shared" si="66"/>
        <v>0</v>
      </c>
      <c r="F324" s="138">
        <v>2306.7199999999998</v>
      </c>
      <c r="G324" s="10">
        <f t="shared" si="69"/>
        <v>0</v>
      </c>
      <c r="H324" s="10">
        <f t="shared" si="67"/>
        <v>0</v>
      </c>
      <c r="I324" s="138"/>
      <c r="J324" s="90" t="s">
        <v>60</v>
      </c>
      <c r="K324" s="91">
        <v>6849</v>
      </c>
      <c r="L324" s="141"/>
    </row>
    <row r="325" spans="1:12" x14ac:dyDescent="0.2">
      <c r="A325" s="53">
        <f>+A324</f>
        <v>44862</v>
      </c>
      <c r="B325" s="8" t="s">
        <v>412</v>
      </c>
      <c r="C325" s="55" t="s">
        <v>77</v>
      </c>
      <c r="D325" s="153">
        <v>1780.92</v>
      </c>
      <c r="E325" s="10">
        <f t="shared" si="66"/>
        <v>1780.92</v>
      </c>
      <c r="F325" s="138"/>
      <c r="G325" s="10">
        <f t="shared" si="69"/>
        <v>0</v>
      </c>
      <c r="H325" s="10">
        <f t="shared" si="67"/>
        <v>1780.92</v>
      </c>
      <c r="I325" s="138"/>
      <c r="K325" s="91">
        <v>4761</v>
      </c>
      <c r="L325" s="141"/>
    </row>
    <row r="326" spans="1:12" x14ac:dyDescent="0.2">
      <c r="A326" s="53">
        <f>+A325</f>
        <v>44862</v>
      </c>
      <c r="B326" s="8" t="s">
        <v>413</v>
      </c>
      <c r="C326" s="55" t="s">
        <v>77</v>
      </c>
      <c r="D326" s="151">
        <v>7028.08</v>
      </c>
      <c r="E326" s="10">
        <f t="shared" si="66"/>
        <v>7028.08</v>
      </c>
      <c r="F326" s="141"/>
      <c r="G326" s="10">
        <f t="shared" si="69"/>
        <v>0</v>
      </c>
      <c r="H326" s="10">
        <f t="shared" si="67"/>
        <v>7028.08</v>
      </c>
      <c r="I326" s="138"/>
      <c r="K326" s="91">
        <v>4664</v>
      </c>
      <c r="L326" s="141"/>
    </row>
    <row r="327" spans="1:12" x14ac:dyDescent="0.2">
      <c r="A327" s="53">
        <v>44869</v>
      </c>
      <c r="B327" s="54" t="s">
        <v>414</v>
      </c>
      <c r="C327" s="55" t="s">
        <v>101</v>
      </c>
      <c r="D327" s="138"/>
      <c r="E327" s="10">
        <f t="shared" si="66"/>
        <v>0</v>
      </c>
      <c r="F327" s="141"/>
      <c r="G327" s="10">
        <v>8809</v>
      </c>
      <c r="H327" s="10">
        <f t="shared" si="67"/>
        <v>0</v>
      </c>
      <c r="I327" s="138"/>
      <c r="J327" s="90" t="s">
        <v>108</v>
      </c>
      <c r="L327" s="141"/>
    </row>
    <row r="328" spans="1:12" x14ac:dyDescent="0.2">
      <c r="A328" s="53">
        <v>44879</v>
      </c>
      <c r="B328" s="54" t="s">
        <v>415</v>
      </c>
      <c r="C328" s="55" t="s">
        <v>77</v>
      </c>
      <c r="E328" s="10">
        <f t="shared" si="66"/>
        <v>0</v>
      </c>
      <c r="F328" s="141">
        <v>501071.52</v>
      </c>
      <c r="G328" s="10">
        <f t="shared" si="69"/>
        <v>0</v>
      </c>
      <c r="H328" s="10">
        <f t="shared" si="67"/>
        <v>0</v>
      </c>
      <c r="J328" s="90" t="s">
        <v>108</v>
      </c>
      <c r="K328" s="91">
        <v>6811</v>
      </c>
      <c r="L328" s="141"/>
    </row>
    <row r="329" spans="1:12" x14ac:dyDescent="0.2">
      <c r="A329" s="53">
        <v>44879</v>
      </c>
      <c r="B329" s="54" t="s">
        <v>416</v>
      </c>
      <c r="C329" s="55" t="s">
        <v>77</v>
      </c>
      <c r="E329" s="10">
        <f t="shared" si="66"/>
        <v>0</v>
      </c>
      <c r="F329" s="141">
        <v>26372.19</v>
      </c>
      <c r="G329" s="10">
        <f t="shared" si="69"/>
        <v>0</v>
      </c>
      <c r="H329" s="10">
        <f t="shared" si="67"/>
        <v>0</v>
      </c>
      <c r="J329" s="90" t="s">
        <v>108</v>
      </c>
      <c r="K329" s="91">
        <v>6811</v>
      </c>
      <c r="L329" s="141"/>
    </row>
    <row r="330" spans="1:12" x14ac:dyDescent="0.2">
      <c r="A330" s="53">
        <v>44883</v>
      </c>
      <c r="B330" s="140" t="s">
        <v>418</v>
      </c>
      <c r="C330" s="55" t="s">
        <v>61</v>
      </c>
      <c r="E330" s="10">
        <f t="shared" si="66"/>
        <v>0</v>
      </c>
      <c r="F330" s="141"/>
      <c r="G330" s="10">
        <f t="shared" si="69"/>
        <v>0</v>
      </c>
      <c r="H330" s="10">
        <f t="shared" si="67"/>
        <v>0</v>
      </c>
      <c r="L330" s="141">
        <v>441287.66</v>
      </c>
    </row>
    <row r="331" spans="1:12" x14ac:dyDescent="0.2">
      <c r="A331" s="53">
        <v>44883</v>
      </c>
      <c r="B331" s="54" t="s">
        <v>417</v>
      </c>
      <c r="C331" s="55" t="s">
        <v>77</v>
      </c>
      <c r="E331" s="10">
        <f t="shared" si="66"/>
        <v>0</v>
      </c>
      <c r="F331" s="141">
        <v>468</v>
      </c>
      <c r="G331" s="10">
        <f t="shared" si="69"/>
        <v>0</v>
      </c>
      <c r="H331" s="10">
        <f t="shared" si="67"/>
        <v>0</v>
      </c>
      <c r="J331" s="90" t="s">
        <v>141</v>
      </c>
      <c r="K331" s="91">
        <v>6873</v>
      </c>
      <c r="L331" s="141"/>
    </row>
    <row r="332" spans="1:12" x14ac:dyDescent="0.2">
      <c r="A332" s="53">
        <f>+A331</f>
        <v>44883</v>
      </c>
      <c r="B332" s="8" t="s">
        <v>420</v>
      </c>
      <c r="C332" s="55" t="s">
        <v>77</v>
      </c>
      <c r="D332" s="153">
        <v>55990.13</v>
      </c>
      <c r="E332" s="10">
        <f t="shared" si="66"/>
        <v>55990.13</v>
      </c>
      <c r="F332" s="138"/>
      <c r="G332" s="10">
        <f t="shared" si="69"/>
        <v>0</v>
      </c>
      <c r="H332" s="10">
        <f t="shared" si="67"/>
        <v>55990.13</v>
      </c>
      <c r="I332" s="138"/>
      <c r="K332" s="91">
        <v>4761</v>
      </c>
      <c r="L332" s="141"/>
    </row>
    <row r="333" spans="1:12" x14ac:dyDescent="0.2">
      <c r="A333" s="53">
        <f>+A332</f>
        <v>44883</v>
      </c>
      <c r="B333" s="8" t="s">
        <v>421</v>
      </c>
      <c r="C333" s="55" t="s">
        <v>77</v>
      </c>
      <c r="D333" s="138">
        <v>48112.93</v>
      </c>
      <c r="E333" s="10">
        <f t="shared" si="66"/>
        <v>48112.93</v>
      </c>
      <c r="F333" s="138"/>
      <c r="G333" s="10">
        <f t="shared" si="69"/>
        <v>0</v>
      </c>
      <c r="H333" s="10">
        <f t="shared" si="67"/>
        <v>48112.93</v>
      </c>
      <c r="I333" s="138"/>
      <c r="K333" s="91">
        <v>4664</v>
      </c>
      <c r="L333" s="141"/>
    </row>
    <row r="334" spans="1:12" x14ac:dyDescent="0.2">
      <c r="A334" s="53">
        <v>44896</v>
      </c>
      <c r="B334" s="54" t="s">
        <v>422</v>
      </c>
      <c r="C334" s="55" t="s">
        <v>101</v>
      </c>
      <c r="D334" s="138"/>
      <c r="E334" s="10">
        <f t="shared" si="66"/>
        <v>0</v>
      </c>
      <c r="F334" s="138"/>
      <c r="G334" s="139">
        <v>104203</v>
      </c>
      <c r="H334" s="10">
        <f t="shared" si="67"/>
        <v>0</v>
      </c>
      <c r="I334" s="138"/>
      <c r="J334" s="90" t="s">
        <v>108</v>
      </c>
      <c r="L334" s="141"/>
    </row>
    <row r="335" spans="1:12" x14ac:dyDescent="0.2">
      <c r="A335" s="53">
        <v>44883</v>
      </c>
      <c r="B335" s="140" t="s">
        <v>423</v>
      </c>
      <c r="C335" s="55" t="s">
        <v>61</v>
      </c>
      <c r="D335" s="138"/>
      <c r="E335" s="10">
        <f t="shared" si="66"/>
        <v>0</v>
      </c>
      <c r="F335" s="138"/>
      <c r="G335" s="10">
        <f t="shared" si="69"/>
        <v>0</v>
      </c>
      <c r="H335" s="10">
        <f t="shared" si="67"/>
        <v>0</v>
      </c>
      <c r="I335" s="138">
        <v>308249.63</v>
      </c>
      <c r="K335" s="91">
        <v>4760</v>
      </c>
      <c r="L335" s="141"/>
    </row>
    <row r="336" spans="1:12" x14ac:dyDescent="0.2">
      <c r="A336" s="53">
        <v>44904</v>
      </c>
      <c r="B336" s="54" t="s">
        <v>425</v>
      </c>
      <c r="C336" s="55" t="s">
        <v>77</v>
      </c>
      <c r="D336" s="138"/>
      <c r="E336" s="10">
        <f t="shared" si="66"/>
        <v>0</v>
      </c>
      <c r="F336" s="138">
        <v>257647.7</v>
      </c>
      <c r="G336" s="10">
        <f t="shared" si="69"/>
        <v>0</v>
      </c>
      <c r="H336" s="10">
        <f t="shared" si="67"/>
        <v>0</v>
      </c>
      <c r="I336" s="138"/>
      <c r="J336" s="90" t="s">
        <v>108</v>
      </c>
      <c r="K336" s="91">
        <v>6811</v>
      </c>
      <c r="L336" s="141"/>
    </row>
    <row r="337" spans="1:12" x14ac:dyDescent="0.2">
      <c r="A337" s="53">
        <v>44904</v>
      </c>
      <c r="B337" s="54" t="s">
        <v>426</v>
      </c>
      <c r="C337" s="55" t="s">
        <v>77</v>
      </c>
      <c r="D337" s="138"/>
      <c r="E337" s="10">
        <f t="shared" si="66"/>
        <v>0</v>
      </c>
      <c r="F337" s="138">
        <v>13560.41</v>
      </c>
      <c r="G337" s="10">
        <f t="shared" si="69"/>
        <v>0</v>
      </c>
      <c r="H337" s="10">
        <f t="shared" si="67"/>
        <v>0</v>
      </c>
      <c r="I337" s="138"/>
      <c r="J337" s="90" t="s">
        <v>108</v>
      </c>
      <c r="K337" s="91">
        <v>6811</v>
      </c>
      <c r="L337" s="141"/>
    </row>
    <row r="338" spans="1:12" x14ac:dyDescent="0.2">
      <c r="A338" s="53">
        <v>44914</v>
      </c>
      <c r="B338" s="140" t="s">
        <v>428</v>
      </c>
      <c r="C338" s="55" t="s">
        <v>61</v>
      </c>
      <c r="D338" s="138"/>
      <c r="E338" s="10">
        <f t="shared" si="66"/>
        <v>0</v>
      </c>
      <c r="F338" s="138"/>
      <c r="G338" s="10">
        <f t="shared" si="69"/>
        <v>0</v>
      </c>
      <c r="H338" s="10">
        <f t="shared" si="67"/>
        <v>0</v>
      </c>
      <c r="I338" s="138"/>
      <c r="L338" s="141">
        <v>54924.82</v>
      </c>
    </row>
    <row r="339" spans="1:12" x14ac:dyDescent="0.2">
      <c r="A339" s="53">
        <v>44914</v>
      </c>
      <c r="B339" s="54" t="s">
        <v>427</v>
      </c>
      <c r="C339" s="55" t="s">
        <v>77</v>
      </c>
      <c r="D339" s="138"/>
      <c r="E339" s="10">
        <f t="shared" si="66"/>
        <v>0</v>
      </c>
      <c r="F339" s="138">
        <v>405.6</v>
      </c>
      <c r="G339" s="10">
        <f t="shared" si="69"/>
        <v>0</v>
      </c>
      <c r="H339" s="10">
        <f t="shared" si="67"/>
        <v>0</v>
      </c>
      <c r="I339" s="138"/>
      <c r="J339" s="90" t="s">
        <v>141</v>
      </c>
      <c r="K339" s="91">
        <v>6873</v>
      </c>
      <c r="L339" s="141"/>
    </row>
    <row r="340" spans="1:12" x14ac:dyDescent="0.2">
      <c r="A340" s="53">
        <f>+A339</f>
        <v>44914</v>
      </c>
      <c r="B340" s="8" t="s">
        <v>430</v>
      </c>
      <c r="C340" s="55" t="s">
        <v>77</v>
      </c>
      <c r="D340" s="153">
        <v>58390.54</v>
      </c>
      <c r="E340" s="10">
        <f t="shared" si="66"/>
        <v>58390.54</v>
      </c>
      <c r="F340" s="138"/>
      <c r="G340" s="10">
        <f t="shared" si="69"/>
        <v>0</v>
      </c>
      <c r="H340" s="10">
        <f t="shared" si="67"/>
        <v>58390.54</v>
      </c>
      <c r="I340" s="138"/>
      <c r="K340" s="91">
        <v>4761</v>
      </c>
      <c r="L340" s="141"/>
    </row>
    <row r="341" spans="1:12" x14ac:dyDescent="0.2">
      <c r="A341" s="53">
        <f>+A340</f>
        <v>44914</v>
      </c>
      <c r="B341" s="8" t="s">
        <v>431</v>
      </c>
      <c r="C341" s="55" t="s">
        <v>77</v>
      </c>
      <c r="D341" s="138">
        <v>41989.47</v>
      </c>
      <c r="E341" s="10">
        <f t="shared" si="66"/>
        <v>41989.47</v>
      </c>
      <c r="F341" s="138"/>
      <c r="G341" s="10">
        <f t="shared" si="69"/>
        <v>0</v>
      </c>
      <c r="H341" s="10">
        <f t="shared" si="67"/>
        <v>41989.47</v>
      </c>
      <c r="I341" s="138"/>
      <c r="K341" s="91">
        <v>4664</v>
      </c>
      <c r="L341" s="141"/>
    </row>
    <row r="342" spans="1:12" x14ac:dyDescent="0.2">
      <c r="A342" s="53">
        <v>44916</v>
      </c>
      <c r="B342" s="54" t="s">
        <v>434</v>
      </c>
      <c r="C342" s="55" t="s">
        <v>77</v>
      </c>
      <c r="D342" s="138"/>
      <c r="E342" s="10">
        <f t="shared" si="66"/>
        <v>0</v>
      </c>
      <c r="F342" s="138">
        <v>16387.2</v>
      </c>
      <c r="G342" s="10">
        <f t="shared" si="69"/>
        <v>0</v>
      </c>
      <c r="H342" s="10">
        <f t="shared" si="67"/>
        <v>0</v>
      </c>
      <c r="I342" s="138"/>
      <c r="J342" s="90" t="s">
        <v>57</v>
      </c>
      <c r="K342" s="91">
        <v>6861</v>
      </c>
      <c r="L342" s="141"/>
    </row>
    <row r="343" spans="1:12" x14ac:dyDescent="0.2">
      <c r="A343" s="53">
        <v>44918</v>
      </c>
      <c r="B343" s="54" t="s">
        <v>435</v>
      </c>
      <c r="C343" s="55" t="s">
        <v>101</v>
      </c>
      <c r="D343" s="138"/>
      <c r="E343" s="10">
        <f t="shared" si="66"/>
        <v>0</v>
      </c>
      <c r="F343" s="138"/>
      <c r="G343" s="139">
        <v>100380</v>
      </c>
      <c r="H343" s="10">
        <f t="shared" si="67"/>
        <v>0</v>
      </c>
      <c r="I343" s="138"/>
      <c r="J343" s="90" t="s">
        <v>108</v>
      </c>
      <c r="L343" s="141"/>
    </row>
    <row r="344" spans="1:12" x14ac:dyDescent="0.2">
      <c r="A344" s="53">
        <v>44908</v>
      </c>
      <c r="B344" s="140" t="s">
        <v>436</v>
      </c>
      <c r="C344" s="55" t="s">
        <v>61</v>
      </c>
      <c r="D344" s="138"/>
      <c r="E344" s="10">
        <f t="shared" si="66"/>
        <v>0</v>
      </c>
      <c r="F344" s="138"/>
      <c r="G344" s="10">
        <f t="shared" si="69"/>
        <v>0</v>
      </c>
      <c r="H344" s="10">
        <f t="shared" si="67"/>
        <v>0</v>
      </c>
      <c r="I344" s="138">
        <v>441287.66</v>
      </c>
      <c r="K344" s="91">
        <v>4760</v>
      </c>
      <c r="L344" s="141"/>
    </row>
    <row r="345" spans="1:12" x14ac:dyDescent="0.2">
      <c r="A345" s="53">
        <v>44937</v>
      </c>
      <c r="B345" s="54" t="s">
        <v>437</v>
      </c>
      <c r="C345" s="55" t="s">
        <v>77</v>
      </c>
      <c r="D345" s="138"/>
      <c r="E345" s="10">
        <f t="shared" si="66"/>
        <v>0</v>
      </c>
      <c r="F345" s="138">
        <v>216997.08</v>
      </c>
      <c r="G345" s="10">
        <f t="shared" si="69"/>
        <v>0</v>
      </c>
      <c r="H345" s="10">
        <f t="shared" si="67"/>
        <v>0</v>
      </c>
      <c r="I345" s="138"/>
      <c r="J345" s="90" t="s">
        <v>108</v>
      </c>
      <c r="K345" s="91">
        <v>6811</v>
      </c>
      <c r="L345" s="141"/>
    </row>
    <row r="346" spans="1:12" x14ac:dyDescent="0.2">
      <c r="A346" s="53">
        <v>44937</v>
      </c>
      <c r="B346" s="54" t="s">
        <v>438</v>
      </c>
      <c r="C346" s="55" t="s">
        <v>77</v>
      </c>
      <c r="D346" s="138"/>
      <c r="E346" s="10">
        <f t="shared" si="66"/>
        <v>0</v>
      </c>
      <c r="F346" s="138">
        <v>11420.9</v>
      </c>
      <c r="G346" s="10">
        <f t="shared" si="69"/>
        <v>0</v>
      </c>
      <c r="H346" s="10">
        <f t="shared" si="67"/>
        <v>0</v>
      </c>
      <c r="I346" s="138"/>
      <c r="J346" s="90" t="s">
        <v>108</v>
      </c>
      <c r="K346" s="91">
        <v>6811</v>
      </c>
      <c r="L346" s="141"/>
    </row>
    <row r="347" spans="1:12" x14ac:dyDescent="0.2">
      <c r="A347" s="53">
        <v>44939</v>
      </c>
      <c r="B347" s="140" t="s">
        <v>440</v>
      </c>
      <c r="C347" s="55" t="s">
        <v>61</v>
      </c>
      <c r="D347" s="138"/>
      <c r="E347" s="10">
        <f t="shared" ref="E347:E409" si="70">+D347</f>
        <v>0</v>
      </c>
      <c r="F347" s="138"/>
      <c r="G347" s="10">
        <f t="shared" si="69"/>
        <v>0</v>
      </c>
      <c r="H347" s="10">
        <f t="shared" ref="H347:H409" si="71">+D347</f>
        <v>0</v>
      </c>
      <c r="I347" s="138"/>
      <c r="L347" s="141">
        <v>583559.38</v>
      </c>
    </row>
    <row r="348" spans="1:12" x14ac:dyDescent="0.2">
      <c r="A348" s="53">
        <v>44944</v>
      </c>
      <c r="B348" s="54" t="s">
        <v>439</v>
      </c>
      <c r="C348" s="55" t="s">
        <v>77</v>
      </c>
      <c r="D348" s="138"/>
      <c r="E348" s="10">
        <f t="shared" si="70"/>
        <v>0</v>
      </c>
      <c r="F348" s="138">
        <v>11058.14</v>
      </c>
      <c r="G348" s="10">
        <f t="shared" si="69"/>
        <v>0</v>
      </c>
      <c r="H348" s="10">
        <f t="shared" si="71"/>
        <v>0</v>
      </c>
      <c r="I348" s="138"/>
      <c r="J348" s="90" t="s">
        <v>57</v>
      </c>
      <c r="K348" s="91">
        <v>6861</v>
      </c>
      <c r="L348" s="141"/>
    </row>
    <row r="349" spans="1:12" x14ac:dyDescent="0.2">
      <c r="A349" s="53">
        <v>44946</v>
      </c>
      <c r="B349" s="140" t="s">
        <v>441</v>
      </c>
      <c r="C349" s="55" t="s">
        <v>61</v>
      </c>
      <c r="D349" s="138"/>
      <c r="E349" s="10">
        <f t="shared" si="70"/>
        <v>0</v>
      </c>
      <c r="F349" s="138"/>
      <c r="G349" s="10">
        <f t="shared" si="69"/>
        <v>0</v>
      </c>
      <c r="H349" s="10">
        <f t="shared" si="71"/>
        <v>0</v>
      </c>
      <c r="I349" s="138">
        <v>54924.82</v>
      </c>
      <c r="K349" s="91">
        <v>4760</v>
      </c>
      <c r="L349" s="141"/>
    </row>
    <row r="350" spans="1:12" x14ac:dyDescent="0.2">
      <c r="A350" s="53">
        <v>44952</v>
      </c>
      <c r="B350" s="54" t="s">
        <v>442</v>
      </c>
      <c r="C350" s="55" t="s">
        <v>77</v>
      </c>
      <c r="D350" s="138"/>
      <c r="E350" s="10">
        <f t="shared" si="70"/>
        <v>0</v>
      </c>
      <c r="F350" s="138">
        <v>738.13</v>
      </c>
      <c r="G350" s="10">
        <f t="shared" si="69"/>
        <v>0</v>
      </c>
      <c r="H350" s="10">
        <f t="shared" si="71"/>
        <v>0</v>
      </c>
      <c r="I350" s="138"/>
      <c r="J350" s="90" t="s">
        <v>60</v>
      </c>
      <c r="K350" s="91">
        <v>6849</v>
      </c>
      <c r="L350" s="141"/>
    </row>
    <row r="351" spans="1:12" x14ac:dyDescent="0.2">
      <c r="A351" s="53">
        <v>44965</v>
      </c>
      <c r="B351" s="54" t="s">
        <v>443</v>
      </c>
      <c r="C351" s="55" t="s">
        <v>77</v>
      </c>
      <c r="D351" s="138"/>
      <c r="E351" s="10">
        <f t="shared" si="70"/>
        <v>0</v>
      </c>
      <c r="F351" s="138">
        <v>358006.53</v>
      </c>
      <c r="G351" s="10">
        <f t="shared" si="69"/>
        <v>0</v>
      </c>
      <c r="H351" s="10">
        <f t="shared" si="71"/>
        <v>0</v>
      </c>
      <c r="I351" s="138"/>
      <c r="J351" s="90" t="s">
        <v>108</v>
      </c>
      <c r="K351" s="91">
        <v>6811</v>
      </c>
      <c r="L351" s="141"/>
    </row>
    <row r="352" spans="1:12" x14ac:dyDescent="0.2">
      <c r="A352" s="53">
        <v>44965</v>
      </c>
      <c r="B352" s="54" t="s">
        <v>444</v>
      </c>
      <c r="C352" s="55" t="s">
        <v>77</v>
      </c>
      <c r="D352" s="138"/>
      <c r="E352" s="10">
        <f t="shared" si="70"/>
        <v>0</v>
      </c>
      <c r="F352" s="138">
        <v>18842.45</v>
      </c>
      <c r="G352" s="10">
        <f t="shared" si="69"/>
        <v>0</v>
      </c>
      <c r="H352" s="10">
        <f t="shared" si="71"/>
        <v>0</v>
      </c>
      <c r="I352" s="138"/>
      <c r="J352" s="90" t="s">
        <v>108</v>
      </c>
      <c r="K352" s="91">
        <v>6811</v>
      </c>
      <c r="L352" s="141"/>
    </row>
    <row r="353" spans="1:12" x14ac:dyDescent="0.2">
      <c r="A353" s="53">
        <v>44986</v>
      </c>
      <c r="B353" s="140" t="s">
        <v>450</v>
      </c>
      <c r="C353" s="55" t="s">
        <v>61</v>
      </c>
      <c r="D353" s="138"/>
      <c r="E353" s="10">
        <f t="shared" si="70"/>
        <v>0</v>
      </c>
      <c r="F353" s="138"/>
      <c r="G353" s="10">
        <f t="shared" si="69"/>
        <v>0</v>
      </c>
      <c r="H353" s="10">
        <f t="shared" si="71"/>
        <v>0</v>
      </c>
      <c r="I353" s="138"/>
      <c r="L353" s="141">
        <v>82106.42</v>
      </c>
    </row>
    <row r="354" spans="1:12" x14ac:dyDescent="0.2">
      <c r="A354" s="53">
        <v>44974</v>
      </c>
      <c r="B354" s="140" t="s">
        <v>445</v>
      </c>
      <c r="C354" s="55" t="s">
        <v>61</v>
      </c>
      <c r="D354" s="138"/>
      <c r="E354" s="10">
        <f t="shared" si="70"/>
        <v>0</v>
      </c>
      <c r="F354" s="138"/>
      <c r="G354" s="10">
        <f t="shared" si="69"/>
        <v>0</v>
      </c>
      <c r="H354" s="10">
        <f t="shared" si="71"/>
        <v>0</v>
      </c>
      <c r="I354" s="138">
        <v>583559.38</v>
      </c>
      <c r="K354" s="91">
        <v>4760</v>
      </c>
      <c r="L354" s="141"/>
    </row>
    <row r="355" spans="1:12" x14ac:dyDescent="0.2">
      <c r="A355" s="53">
        <v>44992</v>
      </c>
      <c r="B355" s="54" t="s">
        <v>446</v>
      </c>
      <c r="C355" s="55" t="s">
        <v>77</v>
      </c>
      <c r="D355" s="138"/>
      <c r="E355" s="10">
        <f t="shared" si="70"/>
        <v>0</v>
      </c>
      <c r="F355" s="138">
        <v>78</v>
      </c>
      <c r="G355" s="10">
        <f t="shared" si="69"/>
        <v>0</v>
      </c>
      <c r="H355" s="10">
        <f t="shared" si="71"/>
        <v>0</v>
      </c>
      <c r="I355" s="138"/>
      <c r="J355" s="90" t="s">
        <v>141</v>
      </c>
      <c r="K355" s="91">
        <v>6873</v>
      </c>
      <c r="L355" s="141"/>
    </row>
    <row r="356" spans="1:12" x14ac:dyDescent="0.2">
      <c r="A356" s="53">
        <v>44994</v>
      </c>
      <c r="B356" s="54" t="s">
        <v>447</v>
      </c>
      <c r="C356" s="55" t="s">
        <v>77</v>
      </c>
      <c r="D356" s="138"/>
      <c r="E356" s="10">
        <f t="shared" si="70"/>
        <v>0</v>
      </c>
      <c r="F356" s="138">
        <v>234</v>
      </c>
      <c r="G356" s="10">
        <f t="shared" si="69"/>
        <v>0</v>
      </c>
      <c r="H356" s="10">
        <f t="shared" si="71"/>
        <v>0</v>
      </c>
      <c r="I356" s="138"/>
      <c r="J356" s="90" t="s">
        <v>141</v>
      </c>
      <c r="K356" s="91">
        <v>6873</v>
      </c>
      <c r="L356" s="141"/>
    </row>
    <row r="357" spans="1:12" x14ac:dyDescent="0.2">
      <c r="A357" s="53">
        <v>45015</v>
      </c>
      <c r="B357" s="54" t="s">
        <v>448</v>
      </c>
      <c r="C357" s="55" t="s">
        <v>77</v>
      </c>
      <c r="D357" s="138"/>
      <c r="E357" s="10">
        <f t="shared" si="70"/>
        <v>0</v>
      </c>
      <c r="F357" s="138">
        <v>78</v>
      </c>
      <c r="G357" s="10">
        <f t="shared" si="69"/>
        <v>0</v>
      </c>
      <c r="H357" s="10">
        <f t="shared" si="71"/>
        <v>0</v>
      </c>
      <c r="I357" s="138"/>
      <c r="J357" s="90" t="s">
        <v>141</v>
      </c>
      <c r="K357" s="91">
        <v>6873</v>
      </c>
      <c r="L357" s="141"/>
    </row>
    <row r="358" spans="1:12" x14ac:dyDescent="0.2">
      <c r="A358" s="53">
        <v>45022</v>
      </c>
      <c r="B358" s="54" t="s">
        <v>449</v>
      </c>
      <c r="C358" s="55" t="s">
        <v>77</v>
      </c>
      <c r="D358" s="138"/>
      <c r="E358" s="10">
        <f t="shared" si="70"/>
        <v>0</v>
      </c>
      <c r="F358" s="138">
        <v>208486.52</v>
      </c>
      <c r="G358" s="10">
        <f t="shared" si="69"/>
        <v>0</v>
      </c>
      <c r="H358" s="10">
        <f t="shared" si="71"/>
        <v>0</v>
      </c>
      <c r="I358" s="138"/>
      <c r="J358" s="90" t="s">
        <v>108</v>
      </c>
      <c r="K358" s="91">
        <v>6811</v>
      </c>
      <c r="L358" s="141"/>
    </row>
    <row r="359" spans="1:12" x14ac:dyDescent="0.2">
      <c r="A359" s="53">
        <v>45028</v>
      </c>
      <c r="B359" s="140" t="s">
        <v>452</v>
      </c>
      <c r="C359" s="55" t="s">
        <v>61</v>
      </c>
      <c r="D359" s="138"/>
      <c r="E359" s="10">
        <f t="shared" si="70"/>
        <v>0</v>
      </c>
      <c r="F359" s="138"/>
      <c r="G359" s="10">
        <f t="shared" si="69"/>
        <v>0</v>
      </c>
      <c r="H359" s="10">
        <f t="shared" si="71"/>
        <v>0</v>
      </c>
      <c r="I359" s="138"/>
      <c r="L359" s="141">
        <v>44127.9</v>
      </c>
    </row>
    <row r="360" spans="1:12" x14ac:dyDescent="0.2">
      <c r="A360" s="53">
        <v>45037</v>
      </c>
      <c r="B360" s="54" t="s">
        <v>451</v>
      </c>
      <c r="C360" s="55" t="s">
        <v>77</v>
      </c>
      <c r="D360" s="138"/>
      <c r="E360" s="10">
        <f t="shared" si="70"/>
        <v>0</v>
      </c>
      <c r="F360" s="138">
        <v>2566894.41</v>
      </c>
      <c r="G360" s="10">
        <f t="shared" si="69"/>
        <v>0</v>
      </c>
      <c r="H360" s="10">
        <f t="shared" si="71"/>
        <v>0</v>
      </c>
      <c r="I360" s="138"/>
      <c r="J360" s="90" t="s">
        <v>245</v>
      </c>
      <c r="K360" s="91">
        <v>6811</v>
      </c>
      <c r="L360" s="141"/>
    </row>
    <row r="361" spans="1:12" x14ac:dyDescent="0.2">
      <c r="A361" s="53">
        <v>44977</v>
      </c>
      <c r="B361" s="54" t="s">
        <v>453</v>
      </c>
      <c r="C361" s="55" t="s">
        <v>101</v>
      </c>
      <c r="D361" s="138"/>
      <c r="E361" s="10">
        <f t="shared" si="70"/>
        <v>0</v>
      </c>
      <c r="F361" s="138"/>
      <c r="G361" s="10">
        <v>205021</v>
      </c>
      <c r="H361" s="10">
        <f t="shared" si="71"/>
        <v>0</v>
      </c>
      <c r="I361" s="138"/>
      <c r="J361" s="90" t="s">
        <v>108</v>
      </c>
      <c r="L361" s="141"/>
    </row>
    <row r="362" spans="1:12" x14ac:dyDescent="0.2">
      <c r="A362" s="53">
        <v>44992</v>
      </c>
      <c r="B362" s="54" t="s">
        <v>454</v>
      </c>
      <c r="C362" s="55" t="s">
        <v>101</v>
      </c>
      <c r="D362" s="138"/>
      <c r="E362" s="10">
        <f t="shared" si="70"/>
        <v>0</v>
      </c>
      <c r="F362" s="138"/>
      <c r="G362" s="10">
        <v>16483</v>
      </c>
      <c r="H362" s="10">
        <f t="shared" si="71"/>
        <v>0</v>
      </c>
      <c r="I362" s="138"/>
      <c r="J362" s="90" t="s">
        <v>108</v>
      </c>
      <c r="L362" s="141"/>
    </row>
    <row r="363" spans="1:12" x14ac:dyDescent="0.2">
      <c r="A363" s="53">
        <v>45007</v>
      </c>
      <c r="B363" s="54" t="s">
        <v>455</v>
      </c>
      <c r="C363" s="55" t="s">
        <v>101</v>
      </c>
      <c r="D363" s="138"/>
      <c r="E363" s="10">
        <f t="shared" si="70"/>
        <v>0</v>
      </c>
      <c r="F363" s="138"/>
      <c r="G363" s="10">
        <v>60037</v>
      </c>
      <c r="H363" s="10">
        <f t="shared" si="71"/>
        <v>0</v>
      </c>
      <c r="I363" s="138"/>
      <c r="J363" s="90" t="s">
        <v>108</v>
      </c>
      <c r="L363" s="141"/>
    </row>
    <row r="364" spans="1:12" x14ac:dyDescent="0.2">
      <c r="A364" s="53">
        <v>45022</v>
      </c>
      <c r="B364" s="54" t="s">
        <v>456</v>
      </c>
      <c r="C364" s="55" t="s">
        <v>77</v>
      </c>
      <c r="D364" s="138"/>
      <c r="E364" s="10">
        <f t="shared" si="70"/>
        <v>0</v>
      </c>
      <c r="F364" s="138">
        <v>10972.97</v>
      </c>
      <c r="G364" s="10">
        <f t="shared" si="69"/>
        <v>0</v>
      </c>
      <c r="H364" s="10">
        <f t="shared" si="71"/>
        <v>0</v>
      </c>
      <c r="I364" s="138"/>
      <c r="J364" s="90" t="s">
        <v>108</v>
      </c>
      <c r="K364" s="91">
        <v>6811</v>
      </c>
      <c r="L364" s="141"/>
    </row>
    <row r="365" spans="1:12" x14ac:dyDescent="0.2">
      <c r="A365" s="53">
        <v>45064</v>
      </c>
      <c r="B365" s="140" t="s">
        <v>462</v>
      </c>
      <c r="C365" s="55" t="s">
        <v>61</v>
      </c>
      <c r="D365" s="138"/>
      <c r="E365" s="10">
        <f t="shared" si="70"/>
        <v>0</v>
      </c>
      <c r="F365" s="138"/>
      <c r="G365" s="10">
        <f t="shared" si="69"/>
        <v>0</v>
      </c>
      <c r="H365" s="10">
        <f t="shared" si="71"/>
        <v>0</v>
      </c>
      <c r="I365" s="138"/>
      <c r="L365" s="141">
        <v>544608.32999999996</v>
      </c>
    </row>
    <row r="366" spans="1:12" ht="12.75" x14ac:dyDescent="0.2">
      <c r="A366" s="53">
        <v>45079</v>
      </c>
      <c r="B366" s="147" t="s">
        <v>457</v>
      </c>
      <c r="C366" s="55" t="s">
        <v>77</v>
      </c>
      <c r="D366" s="138">
        <v>107636</v>
      </c>
      <c r="E366" s="10">
        <f t="shared" si="70"/>
        <v>107636</v>
      </c>
      <c r="F366" s="138"/>
      <c r="G366" s="10">
        <f t="shared" si="69"/>
        <v>0</v>
      </c>
      <c r="H366" s="10">
        <f t="shared" si="71"/>
        <v>107636</v>
      </c>
      <c r="I366" s="138"/>
      <c r="K366" s="91">
        <v>4664</v>
      </c>
      <c r="L366" s="141"/>
    </row>
    <row r="367" spans="1:12" x14ac:dyDescent="0.2">
      <c r="A367" s="53">
        <v>45051</v>
      </c>
      <c r="B367" s="140" t="s">
        <v>458</v>
      </c>
      <c r="C367" s="55" t="s">
        <v>77</v>
      </c>
      <c r="D367" s="138"/>
      <c r="E367" s="10">
        <f t="shared" si="70"/>
        <v>0</v>
      </c>
      <c r="F367" s="138">
        <v>-38356.800000000003</v>
      </c>
      <c r="G367" s="10">
        <f t="shared" si="69"/>
        <v>0</v>
      </c>
      <c r="H367" s="10">
        <f t="shared" si="71"/>
        <v>0</v>
      </c>
      <c r="I367" s="138"/>
      <c r="J367" s="90" t="s">
        <v>108</v>
      </c>
      <c r="K367" s="91">
        <v>6811</v>
      </c>
      <c r="L367" s="141"/>
    </row>
    <row r="368" spans="1:12" x14ac:dyDescent="0.2">
      <c r="A368" s="53">
        <v>45050</v>
      </c>
      <c r="B368" s="140" t="s">
        <v>459</v>
      </c>
      <c r="C368" s="55" t="s">
        <v>61</v>
      </c>
      <c r="D368" s="138"/>
      <c r="E368" s="10">
        <f t="shared" si="70"/>
        <v>0</v>
      </c>
      <c r="F368" s="138"/>
      <c r="G368" s="10">
        <f t="shared" si="69"/>
        <v>0</v>
      </c>
      <c r="H368" s="10">
        <f t="shared" si="71"/>
        <v>0</v>
      </c>
      <c r="I368" s="138">
        <v>44127.9</v>
      </c>
      <c r="K368" s="91">
        <v>4760</v>
      </c>
      <c r="L368" s="141"/>
    </row>
    <row r="369" spans="1:12" x14ac:dyDescent="0.2">
      <c r="A369" s="53">
        <v>45042</v>
      </c>
      <c r="B369" s="54" t="s">
        <v>460</v>
      </c>
      <c r="C369" s="55" t="s">
        <v>101</v>
      </c>
      <c r="D369" s="138"/>
      <c r="E369" s="10">
        <f t="shared" si="70"/>
        <v>0</v>
      </c>
      <c r="F369" s="138"/>
      <c r="G369" s="10">
        <v>107636</v>
      </c>
      <c r="H369" s="10">
        <f t="shared" si="71"/>
        <v>0</v>
      </c>
      <c r="I369" s="141"/>
      <c r="J369" s="90" t="s">
        <v>108</v>
      </c>
      <c r="L369" s="141"/>
    </row>
    <row r="370" spans="1:12" x14ac:dyDescent="0.2">
      <c r="A370" s="53">
        <v>45076</v>
      </c>
      <c r="B370" s="54" t="s">
        <v>461</v>
      </c>
      <c r="C370" s="55" t="s">
        <v>77</v>
      </c>
      <c r="D370" s="138"/>
      <c r="E370" s="10">
        <f t="shared" si="70"/>
        <v>0</v>
      </c>
      <c r="F370" s="138">
        <v>1000</v>
      </c>
      <c r="G370" s="10">
        <f t="shared" si="69"/>
        <v>0</v>
      </c>
      <c r="H370" s="10">
        <f t="shared" si="71"/>
        <v>0</v>
      </c>
      <c r="I370" s="141"/>
      <c r="J370" s="90" t="s">
        <v>60</v>
      </c>
      <c r="K370" s="91">
        <v>6849</v>
      </c>
      <c r="L370" s="141"/>
    </row>
    <row r="371" spans="1:12" x14ac:dyDescent="0.2">
      <c r="A371" s="53">
        <v>45084</v>
      </c>
      <c r="B371" s="54" t="s">
        <v>463</v>
      </c>
      <c r="C371" s="55" t="s">
        <v>101</v>
      </c>
      <c r="D371" s="138"/>
      <c r="E371" s="10">
        <f t="shared" si="70"/>
        <v>0</v>
      </c>
      <c r="F371" s="138"/>
      <c r="G371" s="10">
        <v>-152895.79999999999</v>
      </c>
      <c r="H371" s="10">
        <f t="shared" si="71"/>
        <v>0</v>
      </c>
      <c r="I371" s="141"/>
      <c r="J371" s="90" t="s">
        <v>141</v>
      </c>
      <c r="L371" s="141"/>
    </row>
    <row r="372" spans="1:12" x14ac:dyDescent="0.2">
      <c r="A372" s="53">
        <v>45061</v>
      </c>
      <c r="B372" s="54" t="s">
        <v>464</v>
      </c>
      <c r="C372" s="55" t="s">
        <v>101</v>
      </c>
      <c r="D372" s="138"/>
      <c r="E372" s="10">
        <f t="shared" si="70"/>
        <v>0</v>
      </c>
      <c r="F372" s="141"/>
      <c r="G372" s="10">
        <v>61380</v>
      </c>
      <c r="H372" s="10">
        <f t="shared" si="71"/>
        <v>0</v>
      </c>
      <c r="I372" s="141"/>
      <c r="J372" s="90" t="s">
        <v>108</v>
      </c>
    </row>
    <row r="373" spans="1:12" x14ac:dyDescent="0.2">
      <c r="A373" s="53">
        <v>45086</v>
      </c>
      <c r="B373" s="54" t="s">
        <v>465</v>
      </c>
      <c r="C373" s="55" t="s">
        <v>77</v>
      </c>
      <c r="E373" s="10">
        <f t="shared" si="70"/>
        <v>0</v>
      </c>
      <c r="F373" s="141">
        <v>156</v>
      </c>
      <c r="G373" s="10">
        <f t="shared" si="69"/>
        <v>0</v>
      </c>
      <c r="H373" s="10">
        <f t="shared" si="71"/>
        <v>0</v>
      </c>
      <c r="I373" s="141"/>
      <c r="J373" s="90" t="s">
        <v>141</v>
      </c>
      <c r="K373" s="91">
        <v>6873</v>
      </c>
    </row>
    <row r="374" spans="1:12" x14ac:dyDescent="0.2">
      <c r="A374" s="53">
        <v>45096</v>
      </c>
      <c r="B374" s="54" t="s">
        <v>466</v>
      </c>
      <c r="C374" s="55" t="s">
        <v>101</v>
      </c>
      <c r="E374" s="10">
        <f t="shared" si="70"/>
        <v>0</v>
      </c>
      <c r="F374" s="141"/>
      <c r="G374" s="10">
        <v>9486</v>
      </c>
      <c r="H374" s="10">
        <f t="shared" si="71"/>
        <v>0</v>
      </c>
      <c r="I374" s="141"/>
      <c r="J374" s="90" t="s">
        <v>108</v>
      </c>
    </row>
    <row r="375" spans="1:12" x14ac:dyDescent="0.2">
      <c r="A375" s="53">
        <v>45106</v>
      </c>
      <c r="B375" s="54" t="s">
        <v>467</v>
      </c>
      <c r="C375" s="55" t="s">
        <v>77</v>
      </c>
      <c r="E375" s="10">
        <f t="shared" si="70"/>
        <v>0</v>
      </c>
      <c r="F375" s="141">
        <v>140712.01999999999</v>
      </c>
      <c r="G375" s="10">
        <f t="shared" si="69"/>
        <v>0</v>
      </c>
      <c r="H375" s="10">
        <f t="shared" si="71"/>
        <v>0</v>
      </c>
      <c r="I375" s="141"/>
      <c r="J375" s="90" t="s">
        <v>245</v>
      </c>
      <c r="K375" s="91">
        <v>6811</v>
      </c>
      <c r="L375" s="141"/>
    </row>
    <row r="376" spans="1:12" x14ac:dyDescent="0.2">
      <c r="A376" s="53">
        <v>45107</v>
      </c>
      <c r="B376" s="148" t="s">
        <v>468</v>
      </c>
      <c r="C376" s="55" t="s">
        <v>512</v>
      </c>
      <c r="D376" s="138">
        <v>1500</v>
      </c>
      <c r="E376" s="10">
        <f t="shared" si="70"/>
        <v>1500</v>
      </c>
      <c r="F376" s="141"/>
      <c r="G376" s="10">
        <f t="shared" si="69"/>
        <v>0</v>
      </c>
      <c r="H376" s="10">
        <f t="shared" si="71"/>
        <v>1500</v>
      </c>
      <c r="I376" s="141"/>
      <c r="K376" s="91">
        <v>4666</v>
      </c>
      <c r="L376" s="141"/>
    </row>
    <row r="377" spans="1:12" x14ac:dyDescent="0.2">
      <c r="A377" s="53">
        <v>45106</v>
      </c>
      <c r="B377" s="54" t="s">
        <v>469</v>
      </c>
      <c r="C377" s="55" t="s">
        <v>101</v>
      </c>
      <c r="D377" s="141"/>
      <c r="E377" s="10">
        <f t="shared" si="70"/>
        <v>0</v>
      </c>
      <c r="F377" s="141"/>
      <c r="G377" s="10">
        <v>1500</v>
      </c>
      <c r="H377" s="10">
        <f t="shared" si="71"/>
        <v>0</v>
      </c>
      <c r="I377" s="141"/>
      <c r="J377" s="90" t="s">
        <v>60</v>
      </c>
      <c r="L377" s="141"/>
    </row>
    <row r="378" spans="1:12" x14ac:dyDescent="0.2">
      <c r="A378" s="53" t="s">
        <v>470</v>
      </c>
      <c r="B378" s="54" t="s">
        <v>471</v>
      </c>
      <c r="C378" s="55" t="s">
        <v>512</v>
      </c>
      <c r="D378" s="141"/>
      <c r="E378" s="10">
        <f t="shared" si="70"/>
        <v>0</v>
      </c>
      <c r="F378" s="141">
        <v>23631.06</v>
      </c>
      <c r="G378" s="10">
        <f t="shared" si="69"/>
        <v>0</v>
      </c>
      <c r="H378" s="10">
        <f t="shared" si="71"/>
        <v>0</v>
      </c>
      <c r="I378" s="141"/>
      <c r="J378" s="90" t="s">
        <v>245</v>
      </c>
      <c r="K378" s="91">
        <v>6811</v>
      </c>
      <c r="L378" s="141"/>
    </row>
    <row r="379" spans="1:12" x14ac:dyDescent="0.2">
      <c r="A379" s="53">
        <v>45100</v>
      </c>
      <c r="B379" s="140" t="s">
        <v>472</v>
      </c>
      <c r="C379" s="55" t="s">
        <v>61</v>
      </c>
      <c r="D379" s="141"/>
      <c r="E379" s="10">
        <f t="shared" si="70"/>
        <v>0</v>
      </c>
      <c r="F379" s="141"/>
      <c r="G379" s="10">
        <f t="shared" si="69"/>
        <v>0</v>
      </c>
      <c r="H379" s="10">
        <f t="shared" si="71"/>
        <v>0</v>
      </c>
      <c r="I379" s="141">
        <v>544608.32999999996</v>
      </c>
      <c r="K379" s="91">
        <v>4760</v>
      </c>
      <c r="L379" s="141"/>
    </row>
    <row r="380" spans="1:12" x14ac:dyDescent="0.2">
      <c r="A380" s="53" t="s">
        <v>470</v>
      </c>
      <c r="B380" s="54" t="s">
        <v>473</v>
      </c>
      <c r="C380" s="55" t="s">
        <v>512</v>
      </c>
      <c r="D380" s="141"/>
      <c r="E380" s="10">
        <f t="shared" si="70"/>
        <v>0</v>
      </c>
      <c r="F380" s="141">
        <v>194516.54</v>
      </c>
      <c r="G380" s="10">
        <f t="shared" si="69"/>
        <v>0</v>
      </c>
      <c r="H380" s="10">
        <f t="shared" si="71"/>
        <v>0</v>
      </c>
      <c r="I380" s="141"/>
      <c r="J380" s="90" t="s">
        <v>108</v>
      </c>
      <c r="K380" s="91">
        <v>6811</v>
      </c>
      <c r="L380" s="141"/>
    </row>
    <row r="381" spans="1:12" x14ac:dyDescent="0.2">
      <c r="A381" s="53" t="s">
        <v>470</v>
      </c>
      <c r="B381" s="54" t="s">
        <v>474</v>
      </c>
      <c r="C381" s="55" t="s">
        <v>512</v>
      </c>
      <c r="D381" s="141"/>
      <c r="E381" s="10">
        <f t="shared" si="70"/>
        <v>0</v>
      </c>
      <c r="F381" s="141">
        <v>9725.82</v>
      </c>
      <c r="G381" s="10">
        <f t="shared" si="69"/>
        <v>0</v>
      </c>
      <c r="H381" s="10">
        <f t="shared" si="71"/>
        <v>0</v>
      </c>
      <c r="I381" s="141"/>
      <c r="J381" s="90" t="s">
        <v>108</v>
      </c>
      <c r="K381" s="91">
        <v>6811</v>
      </c>
      <c r="L381" s="141"/>
    </row>
    <row r="382" spans="1:12" x14ac:dyDescent="0.2">
      <c r="A382" s="53" t="s">
        <v>470</v>
      </c>
      <c r="B382" s="140" t="s">
        <v>475</v>
      </c>
      <c r="C382" s="55" t="s">
        <v>61</v>
      </c>
      <c r="D382" s="141"/>
      <c r="E382" s="10">
        <f t="shared" si="70"/>
        <v>0</v>
      </c>
      <c r="F382" s="141"/>
      <c r="G382" s="10">
        <f t="shared" si="69"/>
        <v>0</v>
      </c>
      <c r="H382" s="10">
        <f t="shared" si="71"/>
        <v>0</v>
      </c>
      <c r="I382" s="141"/>
      <c r="L382" s="141">
        <v>47604.03</v>
      </c>
    </row>
    <row r="383" spans="1:12" x14ac:dyDescent="0.2">
      <c r="A383" s="53" t="s">
        <v>470</v>
      </c>
      <c r="B383" s="54" t="s">
        <v>476</v>
      </c>
      <c r="C383" s="55" t="s">
        <v>512</v>
      </c>
      <c r="D383" s="141"/>
      <c r="E383" s="10">
        <f t="shared" si="70"/>
        <v>0</v>
      </c>
      <c r="F383" s="141">
        <v>2500</v>
      </c>
      <c r="G383" s="10">
        <f t="shared" si="69"/>
        <v>0</v>
      </c>
      <c r="H383" s="10">
        <f t="shared" si="71"/>
        <v>0</v>
      </c>
      <c r="I383" s="141"/>
      <c r="J383" s="90" t="s">
        <v>60</v>
      </c>
      <c r="K383" s="91">
        <v>6849</v>
      </c>
      <c r="L383" s="141"/>
    </row>
    <row r="384" spans="1:12" x14ac:dyDescent="0.2">
      <c r="A384" s="53" t="s">
        <v>470</v>
      </c>
      <c r="B384" s="54" t="s">
        <v>477</v>
      </c>
      <c r="C384" s="55" t="s">
        <v>512</v>
      </c>
      <c r="D384" s="141"/>
      <c r="E384" s="10">
        <f t="shared" si="70"/>
        <v>0</v>
      </c>
      <c r="F384" s="141">
        <v>115250.74</v>
      </c>
      <c r="G384" s="10">
        <f t="shared" ref="G384:G411" si="72">IF(J384&gt;0,0,F384)</f>
        <v>0</v>
      </c>
      <c r="H384" s="10">
        <f t="shared" si="71"/>
        <v>0</v>
      </c>
      <c r="I384" s="141"/>
      <c r="J384" s="90" t="s">
        <v>478</v>
      </c>
      <c r="K384" s="91">
        <v>5711</v>
      </c>
      <c r="L384" s="141"/>
    </row>
    <row r="385" spans="1:14" x14ac:dyDescent="0.2">
      <c r="A385" s="53" t="s">
        <v>470</v>
      </c>
      <c r="B385" s="54" t="s">
        <v>479</v>
      </c>
      <c r="C385" s="55" t="s">
        <v>512</v>
      </c>
      <c r="D385" s="141"/>
      <c r="E385" s="10">
        <f t="shared" si="70"/>
        <v>0</v>
      </c>
      <c r="F385" s="141">
        <v>5762.54</v>
      </c>
      <c r="G385" s="10">
        <f t="shared" si="72"/>
        <v>0</v>
      </c>
      <c r="H385" s="10">
        <f t="shared" si="71"/>
        <v>0</v>
      </c>
      <c r="I385" s="141"/>
      <c r="J385" s="90" t="s">
        <v>108</v>
      </c>
      <c r="K385" s="91">
        <v>6811</v>
      </c>
      <c r="L385" s="141"/>
    </row>
    <row r="386" spans="1:14" x14ac:dyDescent="0.2">
      <c r="A386" s="53" t="s">
        <v>470</v>
      </c>
      <c r="B386" s="54" t="s">
        <v>480</v>
      </c>
      <c r="C386" s="55" t="s">
        <v>512</v>
      </c>
      <c r="D386" s="141"/>
      <c r="E386" s="10">
        <f t="shared" si="70"/>
        <v>0</v>
      </c>
      <c r="F386" s="141">
        <v>200961.01</v>
      </c>
      <c r="G386" s="10">
        <f t="shared" si="72"/>
        <v>0</v>
      </c>
      <c r="H386" s="10">
        <f t="shared" si="71"/>
        <v>0</v>
      </c>
      <c r="I386" s="141"/>
      <c r="J386" s="90" t="s">
        <v>245</v>
      </c>
      <c r="K386" s="91">
        <v>6832</v>
      </c>
      <c r="L386" s="141"/>
    </row>
    <row r="387" spans="1:14" x14ac:dyDescent="0.2">
      <c r="A387" s="53" t="s">
        <v>470</v>
      </c>
      <c r="B387" s="140" t="s">
        <v>487</v>
      </c>
      <c r="C387" s="55" t="s">
        <v>61</v>
      </c>
      <c r="D387" s="141"/>
      <c r="E387" s="10">
        <f t="shared" si="70"/>
        <v>0</v>
      </c>
      <c r="F387" s="141"/>
      <c r="G387" s="10">
        <f t="shared" si="72"/>
        <v>0</v>
      </c>
      <c r="H387" s="10">
        <f t="shared" si="71"/>
        <v>0</v>
      </c>
      <c r="I387" s="141"/>
      <c r="L387" s="141">
        <v>68432.639999999999</v>
      </c>
    </row>
    <row r="388" spans="1:14" x14ac:dyDescent="0.2">
      <c r="D388" s="141"/>
      <c r="E388" s="10">
        <f t="shared" si="70"/>
        <v>0</v>
      </c>
      <c r="F388" s="141"/>
      <c r="G388" s="10">
        <f t="shared" si="72"/>
        <v>0</v>
      </c>
      <c r="H388" s="10">
        <f t="shared" si="71"/>
        <v>0</v>
      </c>
      <c r="I388" s="141"/>
      <c r="L388" s="141"/>
    </row>
    <row r="389" spans="1:14" x14ac:dyDescent="0.2">
      <c r="A389" s="145" t="s">
        <v>481</v>
      </c>
      <c r="D389" s="141"/>
      <c r="E389" s="10">
        <f t="shared" si="70"/>
        <v>0</v>
      </c>
      <c r="F389" s="141"/>
      <c r="G389" s="10">
        <f t="shared" si="72"/>
        <v>0</v>
      </c>
      <c r="H389" s="10">
        <f t="shared" si="71"/>
        <v>0</v>
      </c>
      <c r="I389" s="141"/>
      <c r="L389" s="141"/>
    </row>
    <row r="390" spans="1:14" x14ac:dyDescent="0.2">
      <c r="A390" s="53">
        <v>45169</v>
      </c>
      <c r="B390" s="54" t="s">
        <v>482</v>
      </c>
      <c r="C390" s="55" t="s">
        <v>77</v>
      </c>
      <c r="D390" s="141">
        <v>261519</v>
      </c>
      <c r="E390" s="10">
        <f t="shared" si="70"/>
        <v>261519</v>
      </c>
      <c r="F390" s="141"/>
      <c r="G390" s="10">
        <f t="shared" si="72"/>
        <v>0</v>
      </c>
      <c r="H390" s="10">
        <f t="shared" si="71"/>
        <v>261519</v>
      </c>
      <c r="I390" s="141"/>
      <c r="K390" s="91">
        <v>4666</v>
      </c>
      <c r="L390" s="141"/>
    </row>
    <row r="391" spans="1:14" x14ac:dyDescent="0.2">
      <c r="A391" s="53">
        <v>45112</v>
      </c>
      <c r="B391" s="140" t="s">
        <v>483</v>
      </c>
      <c r="C391" s="55" t="s">
        <v>61</v>
      </c>
      <c r="D391" s="141"/>
      <c r="E391" s="10">
        <f t="shared" si="70"/>
        <v>0</v>
      </c>
      <c r="F391" s="141"/>
      <c r="G391" s="10">
        <f t="shared" si="72"/>
        <v>0</v>
      </c>
      <c r="H391" s="10">
        <f t="shared" si="71"/>
        <v>0</v>
      </c>
      <c r="I391" s="141">
        <v>82106.42</v>
      </c>
      <c r="K391" s="91">
        <v>4760</v>
      </c>
      <c r="L391" s="141"/>
    </row>
    <row r="392" spans="1:14" x14ac:dyDescent="0.2">
      <c r="A392" s="53">
        <v>45152</v>
      </c>
      <c r="B392" s="54" t="s">
        <v>484</v>
      </c>
      <c r="C392" s="55" t="s">
        <v>101</v>
      </c>
      <c r="D392" s="141"/>
      <c r="E392" s="10">
        <f t="shared" si="70"/>
        <v>0</v>
      </c>
      <c r="F392" s="141"/>
      <c r="G392" s="10">
        <v>261519</v>
      </c>
      <c r="H392" s="10">
        <f t="shared" si="71"/>
        <v>0</v>
      </c>
      <c r="I392" s="141"/>
      <c r="J392" s="90" t="s">
        <v>108</v>
      </c>
      <c r="L392" s="141"/>
    </row>
    <row r="393" spans="1:14" x14ac:dyDescent="0.2">
      <c r="A393" s="53">
        <v>45147</v>
      </c>
      <c r="B393" s="140" t="s">
        <v>485</v>
      </c>
      <c r="C393" s="55" t="s">
        <v>61</v>
      </c>
      <c r="D393" s="141"/>
      <c r="E393" s="10">
        <f t="shared" si="70"/>
        <v>0</v>
      </c>
      <c r="F393" s="141"/>
      <c r="G393" s="10">
        <f t="shared" si="72"/>
        <v>0</v>
      </c>
      <c r="H393" s="10">
        <f t="shared" si="71"/>
        <v>0</v>
      </c>
      <c r="I393" s="141">
        <v>47604.03</v>
      </c>
      <c r="K393" s="91">
        <v>4760</v>
      </c>
      <c r="L393" s="141"/>
    </row>
    <row r="394" spans="1:14" x14ac:dyDescent="0.2">
      <c r="A394" s="53">
        <v>45169</v>
      </c>
      <c r="B394" s="140" t="s">
        <v>486</v>
      </c>
      <c r="C394" s="55" t="s">
        <v>61</v>
      </c>
      <c r="D394" s="141"/>
      <c r="E394" s="10">
        <f t="shared" si="70"/>
        <v>0</v>
      </c>
      <c r="F394" s="141"/>
      <c r="G394" s="10">
        <f t="shared" si="72"/>
        <v>0</v>
      </c>
      <c r="H394" s="10">
        <f t="shared" si="71"/>
        <v>0</v>
      </c>
      <c r="I394" s="141">
        <v>68432.639999999999</v>
      </c>
      <c r="K394" s="91">
        <v>4760</v>
      </c>
      <c r="L394" s="141"/>
    </row>
    <row r="395" spans="1:14" x14ac:dyDescent="0.2">
      <c r="A395" s="53">
        <v>45236</v>
      </c>
      <c r="B395" s="54" t="s">
        <v>488</v>
      </c>
      <c r="C395" s="55" t="s">
        <v>77</v>
      </c>
      <c r="D395" s="141"/>
      <c r="E395" s="10">
        <f t="shared" si="70"/>
        <v>0</v>
      </c>
      <c r="F395" s="141">
        <v>17658.830000000002</v>
      </c>
      <c r="G395" s="10">
        <f t="shared" si="72"/>
        <v>0</v>
      </c>
      <c r="H395" s="10">
        <f t="shared" si="71"/>
        <v>0</v>
      </c>
      <c r="I395" s="141"/>
      <c r="J395" s="90" t="s">
        <v>245</v>
      </c>
      <c r="K395" s="91">
        <v>6811</v>
      </c>
      <c r="L395" s="141"/>
    </row>
    <row r="396" spans="1:14" x14ac:dyDescent="0.2">
      <c r="A396" s="53">
        <v>45362</v>
      </c>
      <c r="B396" s="54" t="s">
        <v>489</v>
      </c>
      <c r="C396" s="55" t="s">
        <v>101</v>
      </c>
      <c r="D396" s="141"/>
      <c r="E396" s="10">
        <f t="shared" si="70"/>
        <v>0</v>
      </c>
      <c r="F396" s="141"/>
      <c r="G396" s="10">
        <v>-14477</v>
      </c>
      <c r="H396" s="10">
        <f t="shared" si="71"/>
        <v>0</v>
      </c>
      <c r="I396" s="141"/>
      <c r="J396" s="90" t="s">
        <v>108</v>
      </c>
      <c r="L396" s="141"/>
    </row>
    <row r="397" spans="1:14" x14ac:dyDescent="0.2">
      <c r="A397" s="53">
        <v>45425</v>
      </c>
      <c r="B397" s="54" t="s">
        <v>490</v>
      </c>
      <c r="C397" s="55" t="s">
        <v>101</v>
      </c>
      <c r="D397" s="141"/>
      <c r="E397" s="10">
        <f t="shared" si="70"/>
        <v>0</v>
      </c>
      <c r="F397" s="141"/>
      <c r="G397" s="10">
        <v>-37734.519999999997</v>
      </c>
      <c r="H397" s="10">
        <f t="shared" si="71"/>
        <v>0</v>
      </c>
      <c r="I397" s="141"/>
      <c r="J397" s="90" t="s">
        <v>108</v>
      </c>
      <c r="L397" s="141"/>
    </row>
    <row r="398" spans="1:14" x14ac:dyDescent="0.2">
      <c r="A398" s="53">
        <v>45432</v>
      </c>
      <c r="B398" s="54" t="s">
        <v>491</v>
      </c>
      <c r="C398" s="55" t="s">
        <v>77</v>
      </c>
      <c r="D398" s="141"/>
      <c r="E398" s="10">
        <f t="shared" si="70"/>
        <v>0</v>
      </c>
      <c r="F398" s="141">
        <v>469489.88</v>
      </c>
      <c r="G398" s="10">
        <f t="shared" si="72"/>
        <v>0</v>
      </c>
      <c r="H398" s="10">
        <f t="shared" si="71"/>
        <v>0</v>
      </c>
      <c r="I398" s="141"/>
      <c r="J398" s="90" t="s">
        <v>108</v>
      </c>
      <c r="K398" s="91">
        <v>6811</v>
      </c>
      <c r="L398" s="141"/>
    </row>
    <row r="399" spans="1:14" x14ac:dyDescent="0.2">
      <c r="A399" s="53">
        <v>45447</v>
      </c>
      <c r="B399" s="54" t="s">
        <v>492</v>
      </c>
      <c r="C399" s="55" t="s">
        <v>512</v>
      </c>
      <c r="D399" s="141"/>
      <c r="E399" s="10">
        <f t="shared" si="70"/>
        <v>0</v>
      </c>
      <c r="F399" s="141">
        <v>70964</v>
      </c>
      <c r="G399" s="10">
        <f t="shared" si="72"/>
        <v>0</v>
      </c>
      <c r="H399" s="10">
        <f t="shared" si="71"/>
        <v>0</v>
      </c>
      <c r="I399" s="141"/>
      <c r="J399" s="90" t="s">
        <v>57</v>
      </c>
      <c r="K399" s="91">
        <v>6861</v>
      </c>
      <c r="L399" s="141"/>
      <c r="N399" s="56" t="s">
        <v>514</v>
      </c>
    </row>
    <row r="400" spans="1:14" x14ac:dyDescent="0.2">
      <c r="A400" s="53">
        <v>45462</v>
      </c>
      <c r="B400" s="140" t="s">
        <v>493</v>
      </c>
      <c r="C400" s="55" t="s">
        <v>61</v>
      </c>
      <c r="D400" s="141"/>
      <c r="E400" s="10">
        <f t="shared" si="70"/>
        <v>0</v>
      </c>
      <c r="F400" s="141"/>
      <c r="G400" s="10">
        <f t="shared" si="72"/>
        <v>0</v>
      </c>
      <c r="H400" s="10">
        <f t="shared" si="71"/>
        <v>0</v>
      </c>
      <c r="I400" s="141"/>
      <c r="K400" s="91">
        <v>4760</v>
      </c>
      <c r="L400" s="141">
        <v>63570.98</v>
      </c>
    </row>
    <row r="401" spans="1:12" x14ac:dyDescent="0.2">
      <c r="A401" s="53">
        <v>45471</v>
      </c>
      <c r="B401" s="140" t="s">
        <v>494</v>
      </c>
      <c r="C401" s="55" t="s">
        <v>61</v>
      </c>
      <c r="D401" s="141"/>
      <c r="E401" s="10">
        <f t="shared" si="70"/>
        <v>0</v>
      </c>
      <c r="F401" s="141"/>
      <c r="G401" s="10">
        <f t="shared" si="72"/>
        <v>0</v>
      </c>
      <c r="H401" s="10">
        <f t="shared" si="71"/>
        <v>0</v>
      </c>
      <c r="I401" s="141">
        <v>63570.98</v>
      </c>
      <c r="L401" s="141"/>
    </row>
    <row r="402" spans="1:12" x14ac:dyDescent="0.2">
      <c r="D402" s="141"/>
      <c r="E402" s="10">
        <f t="shared" si="70"/>
        <v>0</v>
      </c>
      <c r="F402" s="141"/>
      <c r="G402" s="10">
        <f t="shared" si="72"/>
        <v>0</v>
      </c>
      <c r="H402" s="10">
        <f t="shared" si="71"/>
        <v>0</v>
      </c>
      <c r="I402" s="141"/>
      <c r="L402" s="141"/>
    </row>
    <row r="403" spans="1:12" x14ac:dyDescent="0.2">
      <c r="A403" s="145" t="s">
        <v>495</v>
      </c>
      <c r="D403" s="141"/>
      <c r="E403" s="10">
        <f t="shared" si="70"/>
        <v>0</v>
      </c>
      <c r="F403" s="141"/>
      <c r="G403" s="10">
        <f t="shared" si="72"/>
        <v>0</v>
      </c>
      <c r="H403" s="10">
        <f t="shared" si="71"/>
        <v>0</v>
      </c>
      <c r="I403" s="141"/>
      <c r="L403" s="141"/>
    </row>
    <row r="404" spans="1:12" x14ac:dyDescent="0.2">
      <c r="A404" s="53">
        <v>45567</v>
      </c>
      <c r="B404" s="54" t="s">
        <v>496</v>
      </c>
      <c r="C404" s="55" t="s">
        <v>101</v>
      </c>
      <c r="D404" s="141"/>
      <c r="E404" s="10">
        <f t="shared" si="70"/>
        <v>0</v>
      </c>
      <c r="F404" s="141"/>
      <c r="G404" s="10">
        <v>-666740.18999999994</v>
      </c>
      <c r="H404" s="10">
        <f t="shared" si="71"/>
        <v>0</v>
      </c>
      <c r="I404" s="141"/>
      <c r="J404" s="90" t="s">
        <v>245</v>
      </c>
      <c r="L404" s="141"/>
    </row>
    <row r="405" spans="1:12" x14ac:dyDescent="0.2">
      <c r="A405" s="53">
        <v>45112</v>
      </c>
      <c r="B405" s="54" t="s">
        <v>497</v>
      </c>
      <c r="C405" s="55" t="s">
        <v>101</v>
      </c>
      <c r="D405" s="141"/>
      <c r="E405" s="10">
        <f t="shared" si="70"/>
        <v>0</v>
      </c>
      <c r="F405" s="141"/>
      <c r="G405" s="10">
        <v>-4319.3900000000003</v>
      </c>
      <c r="H405" s="10">
        <f t="shared" si="71"/>
        <v>0</v>
      </c>
      <c r="I405" s="141"/>
      <c r="J405" s="90" t="s">
        <v>57</v>
      </c>
      <c r="L405" s="141"/>
    </row>
    <row r="406" spans="1:12" x14ac:dyDescent="0.2">
      <c r="A406" s="53">
        <v>45617</v>
      </c>
      <c r="B406" s="140" t="s">
        <v>507</v>
      </c>
      <c r="C406" s="55" t="s">
        <v>77</v>
      </c>
      <c r="D406" s="12">
        <v>1425219.96</v>
      </c>
      <c r="E406" s="10">
        <f t="shared" si="70"/>
        <v>1425219.96</v>
      </c>
      <c r="F406" s="141"/>
      <c r="G406" s="10">
        <f t="shared" si="72"/>
        <v>0</v>
      </c>
      <c r="H406" s="10">
        <f t="shared" si="71"/>
        <v>1425219.96</v>
      </c>
      <c r="I406" s="141"/>
      <c r="L406" s="141"/>
    </row>
    <row r="407" spans="1:12" x14ac:dyDescent="0.2">
      <c r="A407" s="53">
        <v>45639</v>
      </c>
      <c r="B407" s="154" t="s">
        <v>508</v>
      </c>
      <c r="C407" s="55" t="s">
        <v>511</v>
      </c>
      <c r="D407" s="141">
        <v>-249399.09</v>
      </c>
      <c r="E407" s="10">
        <f t="shared" si="70"/>
        <v>-249399.09</v>
      </c>
      <c r="F407" s="141"/>
      <c r="G407" s="10">
        <f t="shared" si="72"/>
        <v>0</v>
      </c>
      <c r="H407" s="10">
        <f t="shared" si="71"/>
        <v>-249399.09</v>
      </c>
      <c r="I407" s="141"/>
      <c r="K407" s="91">
        <v>4760</v>
      </c>
      <c r="L407" s="141"/>
    </row>
    <row r="408" spans="1:12" x14ac:dyDescent="0.2">
      <c r="A408" s="53">
        <v>45793</v>
      </c>
      <c r="B408" s="154" t="s">
        <v>516</v>
      </c>
      <c r="C408" s="55" t="s">
        <v>515</v>
      </c>
      <c r="D408" s="141">
        <v>-193328.25</v>
      </c>
      <c r="E408" s="10">
        <f t="shared" si="70"/>
        <v>-193328.25</v>
      </c>
      <c r="F408" s="141"/>
      <c r="G408" s="10">
        <f t="shared" ref="G408" si="73">IF(J408&gt;0,0,F408)</f>
        <v>0</v>
      </c>
      <c r="H408" s="10">
        <f t="shared" si="71"/>
        <v>-193328.25</v>
      </c>
      <c r="I408" s="141"/>
      <c r="K408" s="91">
        <v>4760</v>
      </c>
      <c r="L408" s="141"/>
    </row>
    <row r="409" spans="1:12" x14ac:dyDescent="0.2">
      <c r="A409" s="53">
        <v>45790</v>
      </c>
      <c r="B409" s="140" t="s">
        <v>513</v>
      </c>
      <c r="C409" s="55" t="s">
        <v>512</v>
      </c>
      <c r="D409" s="141"/>
      <c r="E409" s="10">
        <f t="shared" si="70"/>
        <v>0</v>
      </c>
      <c r="F409" s="141"/>
      <c r="G409" s="10">
        <f t="shared" si="72"/>
        <v>0</v>
      </c>
      <c r="H409" s="10">
        <f t="shared" si="71"/>
        <v>0</v>
      </c>
      <c r="I409" s="141">
        <v>-193328.87</v>
      </c>
      <c r="K409" s="91">
        <v>4760</v>
      </c>
      <c r="L409" s="141">
        <v>-193328.87</v>
      </c>
    </row>
    <row r="410" spans="1:12" x14ac:dyDescent="0.2">
      <c r="A410" s="53">
        <v>45800</v>
      </c>
      <c r="B410" s="54" t="s">
        <v>525</v>
      </c>
      <c r="C410" s="55" t="s">
        <v>512</v>
      </c>
      <c r="D410" s="141">
        <v>-423736.77</v>
      </c>
      <c r="E410" s="10">
        <f t="shared" ref="E410:E417" si="74">+D410</f>
        <v>-423736.77</v>
      </c>
      <c r="F410" s="141"/>
      <c r="G410" s="10">
        <f t="shared" si="72"/>
        <v>0</v>
      </c>
      <c r="H410" s="10">
        <f t="shared" ref="H410:H417" si="75">+D410</f>
        <v>-423736.77</v>
      </c>
      <c r="I410" s="141"/>
      <c r="K410" s="91">
        <v>4665</v>
      </c>
      <c r="L410" s="141"/>
    </row>
    <row r="411" spans="1:12" x14ac:dyDescent="0.2">
      <c r="A411" s="53">
        <v>45800</v>
      </c>
      <c r="B411" s="54" t="s">
        <v>518</v>
      </c>
      <c r="C411" s="55" t="s">
        <v>512</v>
      </c>
      <c r="D411" s="141">
        <v>-320891.157292463</v>
      </c>
      <c r="E411" s="10">
        <f t="shared" si="74"/>
        <v>-320891.157292463</v>
      </c>
      <c r="F411" s="141"/>
      <c r="G411" s="10">
        <f t="shared" si="72"/>
        <v>0</v>
      </c>
      <c r="H411" s="10">
        <f t="shared" si="75"/>
        <v>-320891.157292463</v>
      </c>
      <c r="I411" s="141"/>
      <c r="K411" s="91">
        <v>4667</v>
      </c>
      <c r="L411" s="141"/>
    </row>
    <row r="412" spans="1:12" x14ac:dyDescent="0.2">
      <c r="A412" s="53">
        <v>45800</v>
      </c>
      <c r="B412" s="54" t="s">
        <v>517</v>
      </c>
      <c r="C412" s="55" t="s">
        <v>512</v>
      </c>
      <c r="D412" s="141">
        <v>-1425355.14</v>
      </c>
      <c r="E412" s="10">
        <f t="shared" si="74"/>
        <v>-1425355.14</v>
      </c>
      <c r="F412" s="141"/>
      <c r="G412" s="10">
        <f t="shared" ref="G412:G417" si="76">IF(J412&gt;0,0,F412)</f>
        <v>0</v>
      </c>
      <c r="H412" s="10">
        <f t="shared" si="75"/>
        <v>-1425355.14</v>
      </c>
      <c r="I412" s="141"/>
      <c r="K412" s="91">
        <v>4663</v>
      </c>
      <c r="L412" s="141"/>
    </row>
    <row r="413" spans="1:12" x14ac:dyDescent="0.2">
      <c r="D413" s="141"/>
      <c r="E413" s="10">
        <f t="shared" si="74"/>
        <v>0</v>
      </c>
      <c r="F413" s="141"/>
      <c r="G413" s="10">
        <f t="shared" si="76"/>
        <v>0</v>
      </c>
      <c r="H413" s="10">
        <f t="shared" si="75"/>
        <v>0</v>
      </c>
      <c r="I413" s="141"/>
      <c r="L413" s="141"/>
    </row>
    <row r="414" spans="1:12" x14ac:dyDescent="0.2">
      <c r="D414" s="141"/>
      <c r="E414" s="10">
        <f t="shared" si="74"/>
        <v>0</v>
      </c>
      <c r="F414" s="141"/>
      <c r="G414" s="10">
        <f t="shared" si="76"/>
        <v>0</v>
      </c>
      <c r="H414" s="10">
        <f t="shared" si="75"/>
        <v>0</v>
      </c>
      <c r="I414" s="141"/>
      <c r="L414" s="141"/>
    </row>
    <row r="415" spans="1:12" x14ac:dyDescent="0.2">
      <c r="D415" s="141"/>
      <c r="E415" s="10">
        <f t="shared" si="74"/>
        <v>0</v>
      </c>
      <c r="F415" s="141"/>
      <c r="G415" s="10">
        <f t="shared" si="76"/>
        <v>0</v>
      </c>
      <c r="H415" s="10">
        <f t="shared" si="75"/>
        <v>0</v>
      </c>
      <c r="I415" s="141"/>
      <c r="L415" s="141"/>
    </row>
    <row r="416" spans="1:12" x14ac:dyDescent="0.2">
      <c r="D416" s="141"/>
      <c r="E416" s="10">
        <f t="shared" si="74"/>
        <v>0</v>
      </c>
      <c r="F416" s="141"/>
      <c r="G416" s="10">
        <f t="shared" si="76"/>
        <v>0</v>
      </c>
      <c r="H416" s="10">
        <f t="shared" si="75"/>
        <v>0</v>
      </c>
      <c r="I416" s="141"/>
      <c r="L416" s="141"/>
    </row>
    <row r="417" spans="2:12" x14ac:dyDescent="0.2">
      <c r="D417" s="141"/>
      <c r="E417" s="10">
        <f t="shared" si="74"/>
        <v>0</v>
      </c>
      <c r="F417" s="141"/>
      <c r="G417" s="10">
        <f t="shared" si="76"/>
        <v>0</v>
      </c>
      <c r="H417" s="10">
        <f t="shared" si="75"/>
        <v>0</v>
      </c>
      <c r="I417" s="141"/>
      <c r="L417" s="141"/>
    </row>
    <row r="418" spans="2:12" x14ac:dyDescent="0.2">
      <c r="D418" s="141"/>
    </row>
    <row r="419" spans="2:12" x14ac:dyDescent="0.2">
      <c r="D419" s="141"/>
    </row>
    <row r="420" spans="2:12" x14ac:dyDescent="0.2">
      <c r="D420" s="141"/>
    </row>
    <row r="421" spans="2:12" ht="15" x14ac:dyDescent="0.2">
      <c r="B421" s="110"/>
      <c r="D421" s="141"/>
    </row>
    <row r="422" spans="2:12" ht="15" x14ac:dyDescent="0.2">
      <c r="B422" s="110"/>
      <c r="D422" s="141"/>
    </row>
    <row r="423" spans="2:12" x14ac:dyDescent="0.2">
      <c r="D423" s="141"/>
    </row>
    <row r="424" spans="2:12" x14ac:dyDescent="0.2">
      <c r="B424" s="54" t="s">
        <v>48</v>
      </c>
      <c r="D424" s="141"/>
    </row>
    <row r="425" spans="2:12" x14ac:dyDescent="0.2">
      <c r="D425" s="141"/>
    </row>
    <row r="426" spans="2:12" x14ac:dyDescent="0.2">
      <c r="D426" s="141"/>
    </row>
    <row r="427" spans="2:12" x14ac:dyDescent="0.2">
      <c r="D427" s="141"/>
    </row>
    <row r="428" spans="2:12" x14ac:dyDescent="0.2">
      <c r="D428" s="141"/>
    </row>
    <row r="429" spans="2:12" x14ac:dyDescent="0.2">
      <c r="D429" s="141"/>
    </row>
    <row r="430" spans="2:12" x14ac:dyDescent="0.2">
      <c r="D430" s="141"/>
    </row>
    <row r="431" spans="2:12" x14ac:dyDescent="0.2">
      <c r="D431" s="141"/>
    </row>
    <row r="432" spans="2:12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85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1443F-6BF2-448D-95C1-5DA219DE3CFD}">
  <dimension ref="A1:G11"/>
  <sheetViews>
    <sheetView workbookViewId="0">
      <selection activeCell="B11" sqref="B11"/>
    </sheetView>
  </sheetViews>
  <sheetFormatPr defaultRowHeight="15.75" x14ac:dyDescent="0.25"/>
  <cols>
    <col min="1" max="1" width="13.77734375" bestFit="1" customWidth="1"/>
    <col min="2" max="2" width="15.44140625" style="156" bestFit="1" customWidth="1"/>
    <col min="3" max="3" width="13.77734375" style="156" bestFit="1" customWidth="1"/>
    <col min="4" max="4" width="15.44140625" bestFit="1" customWidth="1"/>
  </cols>
  <sheetData>
    <row r="1" spans="1:7" x14ac:dyDescent="0.25">
      <c r="A1" s="155" t="s">
        <v>519</v>
      </c>
    </row>
    <row r="2" spans="1:7" x14ac:dyDescent="0.25">
      <c r="A2" s="155"/>
    </row>
    <row r="3" spans="1:7" x14ac:dyDescent="0.25">
      <c r="B3" s="158" t="s">
        <v>524</v>
      </c>
      <c r="C3" s="158" t="s">
        <v>86</v>
      </c>
      <c r="D3" s="157" t="s">
        <v>523</v>
      </c>
    </row>
    <row r="4" spans="1:7" x14ac:dyDescent="0.25">
      <c r="B4" s="159">
        <v>0.79301778467988537</v>
      </c>
      <c r="C4" s="159">
        <v>0.20698221532011465</v>
      </c>
      <c r="D4" s="159">
        <v>1</v>
      </c>
    </row>
    <row r="5" spans="1:7" x14ac:dyDescent="0.25">
      <c r="A5" t="s">
        <v>520</v>
      </c>
      <c r="B5" s="160">
        <f>$D5*B$4</f>
        <v>422925.26636897144</v>
      </c>
      <c r="C5" s="160">
        <f>$D5*C$4</f>
        <v>110385.93363102876</v>
      </c>
      <c r="D5" s="162">
        <f>D11-SUM(D6:D7)</f>
        <v>533311.20000000019</v>
      </c>
      <c r="E5">
        <f>-B5</f>
        <v>-422925.26636897144</v>
      </c>
    </row>
    <row r="6" spans="1:7" x14ac:dyDescent="0.25">
      <c r="A6" t="s">
        <v>521</v>
      </c>
      <c r="B6" s="160">
        <f t="shared" ref="B6" si="0">$D6*B$4</f>
        <v>320891.157292463</v>
      </c>
      <c r="C6" s="160">
        <f>$D6*C$4</f>
        <v>83754.442707536975</v>
      </c>
      <c r="D6" s="160">
        <v>404645.6</v>
      </c>
      <c r="E6">
        <f t="shared" ref="E6:E7" si="1">-B6</f>
        <v>-320891.157292463</v>
      </c>
    </row>
    <row r="7" spans="1:7" x14ac:dyDescent="0.25">
      <c r="A7" t="s">
        <v>522</v>
      </c>
      <c r="B7" s="160">
        <v>1425355.14</v>
      </c>
      <c r="C7" s="160">
        <v>0</v>
      </c>
      <c r="D7" s="160">
        <v>1425355.14</v>
      </c>
      <c r="E7">
        <f t="shared" si="1"/>
        <v>-1425355.14</v>
      </c>
      <c r="G7">
        <v>-193328.87</v>
      </c>
    </row>
    <row r="8" spans="1:7" ht="16.5" thickBot="1" x14ac:dyDescent="0.3">
      <c r="B8" s="161">
        <f>SUM(B5:B7)</f>
        <v>2169171.5636614342</v>
      </c>
      <c r="C8" s="161">
        <f>SUM(C5:C7)</f>
        <v>194140.37633856572</v>
      </c>
      <c r="D8" s="161">
        <f>SUM(D5:D7)</f>
        <v>2363311.94</v>
      </c>
    </row>
    <row r="9" spans="1:7" ht="16.5" thickTop="1" x14ac:dyDescent="0.25"/>
    <row r="11" spans="1:7" x14ac:dyDescent="0.25">
      <c r="D11">
        <f>2169983.07-G7</f>
        <v>2363311.94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88"/>
  <sheetViews>
    <sheetView topLeftCell="K26" zoomScaleNormal="100" workbookViewId="0">
      <selection activeCell="L30" sqref="L30:L58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1" width="14.33203125" style="1" customWidth="1"/>
    <col min="12" max="12" width="9.33203125" style="1" customWidth="1"/>
    <col min="13" max="13" width="15.21875" style="1" customWidth="1"/>
    <col min="14" max="14" width="11.21875" style="1" customWidth="1"/>
    <col min="15" max="15" width="12.21875" style="1" customWidth="1"/>
    <col min="16" max="17" width="12.77734375" style="1" customWidth="1"/>
    <col min="18" max="16384" width="7.88671875" style="1"/>
  </cols>
  <sheetData>
    <row r="1" spans="2:17" x14ac:dyDescent="0.2">
      <c r="K1" s="58"/>
      <c r="L1" s="5" t="s">
        <v>18</v>
      </c>
      <c r="M1" s="5"/>
      <c r="N1" s="5"/>
      <c r="O1" s="5" t="s">
        <v>87</v>
      </c>
      <c r="P1" s="56"/>
    </row>
    <row r="2" spans="2:17" ht="18.75" customHeight="1" x14ac:dyDescent="0.2">
      <c r="K2" s="6"/>
      <c r="L2" s="5" t="s">
        <v>85</v>
      </c>
      <c r="M2" s="93">
        <f>+PROJECT!M2</f>
        <v>52221068.310000002</v>
      </c>
      <c r="N2" s="108">
        <f>+M2/M4</f>
        <v>0.79301778467988537</v>
      </c>
      <c r="O2" s="93">
        <f>2495525*N2</f>
        <v>1978995.7071132709</v>
      </c>
      <c r="P2" s="110"/>
    </row>
    <row r="3" spans="2:17" ht="15.75" x14ac:dyDescent="0.25">
      <c r="B3"/>
      <c r="C3" s="16" t="s">
        <v>0</v>
      </c>
      <c r="K3" s="6"/>
      <c r="L3" s="5" t="s">
        <v>86</v>
      </c>
      <c r="M3" s="107">
        <f>+PROJECT!M3</f>
        <v>13630000</v>
      </c>
      <c r="N3" s="108">
        <f>+M3/M4</f>
        <v>0.20698221532011465</v>
      </c>
      <c r="O3" s="107">
        <f>2495525*N3</f>
        <v>516529.29288672912</v>
      </c>
      <c r="P3" s="5"/>
    </row>
    <row r="4" spans="2:17" ht="15.75" x14ac:dyDescent="0.25">
      <c r="B4"/>
      <c r="C4" s="16" t="e">
        <f>+PROJECT!#REF!</f>
        <v>#REF!</v>
      </c>
      <c r="K4" s="6"/>
      <c r="L4" s="5" t="s">
        <v>47</v>
      </c>
      <c r="M4" s="93">
        <f>SUM(M2:M3)</f>
        <v>65851068.310000002</v>
      </c>
      <c r="N4" s="5"/>
      <c r="O4" s="93">
        <f>SUM(O2:O3)</f>
        <v>2495525</v>
      </c>
      <c r="P4" s="5"/>
    </row>
    <row r="5" spans="2:17" ht="15.75" x14ac:dyDescent="0.25">
      <c r="B5"/>
      <c r="C5" s="37" t="s">
        <v>16</v>
      </c>
      <c r="D5" s="1">
        <f>+PROJECT!D6</f>
        <v>19328810</v>
      </c>
      <c r="E5"/>
      <c r="K5" s="6"/>
      <c r="L5" s="5"/>
      <c r="M5" s="93"/>
      <c r="N5" s="5"/>
      <c r="O5" s="5"/>
      <c r="P5" s="5"/>
    </row>
    <row r="6" spans="2:17" ht="15.75" x14ac:dyDescent="0.25">
      <c r="B6"/>
      <c r="C6" s="16" t="s">
        <v>17</v>
      </c>
      <c r="E6" s="38"/>
    </row>
    <row r="9" spans="2:17" x14ac:dyDescent="0.2">
      <c r="B9" s="39" t="s">
        <v>18</v>
      </c>
      <c r="C9" s="1" t="s">
        <v>19</v>
      </c>
    </row>
    <row r="10" spans="2:17" x14ac:dyDescent="0.2">
      <c r="B10" s="18"/>
      <c r="G10" s="19" t="s">
        <v>20</v>
      </c>
      <c r="H10" s="19"/>
    </row>
    <row r="11" spans="2:17" x14ac:dyDescent="0.2">
      <c r="B11" s="18"/>
      <c r="G11" s="19" t="s">
        <v>20</v>
      </c>
    </row>
    <row r="12" spans="2:17" x14ac:dyDescent="0.2">
      <c r="B12" s="18"/>
      <c r="G12" s="19" t="s">
        <v>20</v>
      </c>
    </row>
    <row r="13" spans="2:17" x14ac:dyDescent="0.2">
      <c r="B13" s="18"/>
      <c r="G13" s="19" t="s">
        <v>20</v>
      </c>
    </row>
    <row r="14" spans="2:17" x14ac:dyDescent="0.2">
      <c r="B14" s="18"/>
      <c r="G14" s="19" t="s">
        <v>20</v>
      </c>
    </row>
    <row r="15" spans="2:17" x14ac:dyDescent="0.2">
      <c r="G15" s="19"/>
      <c r="H15" s="19"/>
    </row>
    <row r="16" spans="2:17" x14ac:dyDescent="0.2">
      <c r="B16" s="16" t="s">
        <v>21</v>
      </c>
      <c r="C16" s="22"/>
      <c r="D16" s="22"/>
      <c r="E16" s="22"/>
      <c r="F16" s="22"/>
      <c r="G16" s="23"/>
      <c r="H16" s="23">
        <f>SUM(G10:G15)</f>
        <v>0</v>
      </c>
      <c r="Q16" s="20"/>
    </row>
    <row r="17" spans="2:17" x14ac:dyDescent="0.2">
      <c r="Q17" s="20"/>
    </row>
    <row r="18" spans="2:17" x14ac:dyDescent="0.2">
      <c r="B18" s="17" t="s">
        <v>22</v>
      </c>
      <c r="C18" s="22"/>
      <c r="D18" s="22"/>
      <c r="E18" s="22"/>
      <c r="F18" s="22"/>
      <c r="G18" s="24" t="s">
        <v>23</v>
      </c>
      <c r="H18" s="25" t="s">
        <v>24</v>
      </c>
      <c r="Q18" s="20"/>
    </row>
    <row r="19" spans="2:17" x14ac:dyDescent="0.2">
      <c r="B19" s="17" t="s">
        <v>25</v>
      </c>
      <c r="G19" s="19"/>
      <c r="I19" s="20"/>
      <c r="Q19" s="20"/>
    </row>
    <row r="20" spans="2:17" x14ac:dyDescent="0.2">
      <c r="B20" s="18" t="s">
        <v>26</v>
      </c>
      <c r="G20" s="19" t="s">
        <v>20</v>
      </c>
      <c r="H20" s="19"/>
      <c r="I20" s="20"/>
    </row>
    <row r="21" spans="2:17" x14ac:dyDescent="0.2">
      <c r="B21" s="18" t="s">
        <v>27</v>
      </c>
      <c r="G21" s="19" t="s">
        <v>20</v>
      </c>
      <c r="H21" s="19"/>
      <c r="I21" s="20"/>
    </row>
    <row r="22" spans="2:17" x14ac:dyDescent="0.2">
      <c r="B22" s="18" t="s">
        <v>27</v>
      </c>
      <c r="G22" s="19" t="s">
        <v>20</v>
      </c>
      <c r="H22" s="19"/>
      <c r="I22" s="20"/>
    </row>
    <row r="23" spans="2:17" x14ac:dyDescent="0.2">
      <c r="B23" s="18"/>
      <c r="H23" s="19"/>
      <c r="I23" s="20"/>
    </row>
    <row r="24" spans="2:17" x14ac:dyDescent="0.2">
      <c r="B24" s="41" t="s">
        <v>28</v>
      </c>
      <c r="G24" s="19" t="s">
        <v>20</v>
      </c>
      <c r="H24" s="19"/>
      <c r="I24" s="20"/>
    </row>
    <row r="25" spans="2:17" x14ac:dyDescent="0.2">
      <c r="B25" s="41" t="s">
        <v>28</v>
      </c>
      <c r="G25" s="19" t="s">
        <v>20</v>
      </c>
    </row>
    <row r="26" spans="2:17" x14ac:dyDescent="0.2">
      <c r="B26" s="18" t="s">
        <v>29</v>
      </c>
      <c r="H26" s="19" t="s">
        <v>20</v>
      </c>
      <c r="I26" s="20"/>
    </row>
    <row r="27" spans="2:17" x14ac:dyDescent="0.2">
      <c r="B27" s="18" t="s">
        <v>30</v>
      </c>
      <c r="H27" s="19" t="s">
        <v>20</v>
      </c>
      <c r="I27" s="20"/>
    </row>
    <row r="28" spans="2:17" x14ac:dyDescent="0.2">
      <c r="B28" s="18" t="s">
        <v>31</v>
      </c>
      <c r="H28" s="19" t="s">
        <v>20</v>
      </c>
      <c r="I28" s="20"/>
    </row>
    <row r="29" spans="2:17" x14ac:dyDescent="0.2">
      <c r="B29" s="18" t="s">
        <v>32</v>
      </c>
      <c r="H29" s="19" t="s">
        <v>20</v>
      </c>
      <c r="I29" s="20"/>
      <c r="K29" s="116" t="s">
        <v>157</v>
      </c>
      <c r="L29" s="116" t="s">
        <v>85</v>
      </c>
      <c r="M29" s="116" t="s">
        <v>86</v>
      </c>
      <c r="N29" s="116" t="s">
        <v>160</v>
      </c>
      <c r="O29" s="116" t="s">
        <v>158</v>
      </c>
      <c r="P29" s="116" t="s">
        <v>47</v>
      </c>
    </row>
    <row r="30" spans="2:17" x14ac:dyDescent="0.2">
      <c r="B30" s="18" t="s">
        <v>33</v>
      </c>
      <c r="H30" s="19" t="s">
        <v>20</v>
      </c>
      <c r="K30" s="115" t="s">
        <v>159</v>
      </c>
      <c r="L30" s="117">
        <f>(59344-N30-O30)*N2</f>
        <v>32612.856394960287</v>
      </c>
      <c r="M30" s="117">
        <f>(59344-N30-O30)*N3</f>
        <v>8512.1436050397151</v>
      </c>
      <c r="N30" s="117">
        <f>37059</f>
        <v>37059</v>
      </c>
      <c r="O30" s="117">
        <f>-1252-17588</f>
        <v>-18840</v>
      </c>
      <c r="P30" s="117">
        <f>SUM(L30:O30)</f>
        <v>59344</v>
      </c>
      <c r="Q30" s="117"/>
    </row>
    <row r="31" spans="2:17" x14ac:dyDescent="0.2">
      <c r="B31" s="18" t="s">
        <v>34</v>
      </c>
      <c r="H31" s="19" t="s">
        <v>20</v>
      </c>
      <c r="I31" s="20"/>
      <c r="K31" s="115" t="s">
        <v>186</v>
      </c>
      <c r="L31" s="117">
        <f>(22341+1078)*N2</f>
        <v>18571.683499418235</v>
      </c>
      <c r="M31" s="117">
        <f>(22341+1078)*N3</f>
        <v>4847.3165005817655</v>
      </c>
      <c r="N31" s="117"/>
      <c r="O31" s="117">
        <v>-8885</v>
      </c>
      <c r="P31" s="117">
        <f t="shared" ref="P31:P57" si="0">SUM(L31:O31)</f>
        <v>14534</v>
      </c>
      <c r="Q31" s="117"/>
    </row>
    <row r="32" spans="2:17" x14ac:dyDescent="0.2">
      <c r="H32" s="19"/>
      <c r="I32" s="20"/>
      <c r="K32" s="115" t="s">
        <v>197</v>
      </c>
      <c r="L32" s="117">
        <f>21178*N2</f>
        <v>16794.530643950613</v>
      </c>
      <c r="M32" s="117">
        <f>21178*N3</f>
        <v>4383.4693560493879</v>
      </c>
      <c r="N32" s="117"/>
      <c r="O32" s="117"/>
      <c r="P32" s="117">
        <f t="shared" si="0"/>
        <v>21178</v>
      </c>
      <c r="Q32" s="117"/>
    </row>
    <row r="33" spans="2:17" x14ac:dyDescent="0.2">
      <c r="B33" s="17" t="s">
        <v>35</v>
      </c>
      <c r="G33" s="19" t="s">
        <v>20</v>
      </c>
      <c r="H33" s="19"/>
      <c r="I33" s="20"/>
      <c r="J33" s="19"/>
      <c r="K33" s="115" t="s">
        <v>216</v>
      </c>
      <c r="L33" s="117"/>
      <c r="M33" s="117"/>
      <c r="N33" s="117"/>
      <c r="O33" s="117">
        <v>2426269</v>
      </c>
      <c r="P33" s="117">
        <f t="shared" si="0"/>
        <v>2426269</v>
      </c>
      <c r="Q33" s="117"/>
    </row>
    <row r="34" spans="2:17" x14ac:dyDescent="0.2">
      <c r="B34" s="18"/>
      <c r="H34" s="19" t="s">
        <v>20</v>
      </c>
      <c r="I34" s="20"/>
      <c r="K34" s="115" t="s">
        <v>221</v>
      </c>
      <c r="L34" s="117">
        <f>(18896+7551+2909+8115+727)*N2</f>
        <v>30291.693339202262</v>
      </c>
      <c r="M34" s="117">
        <f>(18896+7551+2909+8115+727)*N3</f>
        <v>7906.3066607977398</v>
      </c>
      <c r="N34" s="117">
        <f>6401+1238+8801</f>
        <v>16440</v>
      </c>
      <c r="O34" s="117">
        <f>12673+74407-1799+3047+1466+1248+3723+6913-383338</f>
        <v>-281660</v>
      </c>
      <c r="P34" s="117">
        <f t="shared" si="0"/>
        <v>-227022</v>
      </c>
      <c r="Q34" s="117"/>
    </row>
    <row r="35" spans="2:17" x14ac:dyDescent="0.2">
      <c r="B35" s="18"/>
      <c r="H35" s="19" t="s">
        <v>20</v>
      </c>
      <c r="I35" s="20"/>
      <c r="J35" s="26"/>
      <c r="K35" s="115" t="s">
        <v>236</v>
      </c>
      <c r="L35" s="117">
        <f>3754*N2</f>
        <v>2976.9887636882895</v>
      </c>
      <c r="M35" s="117">
        <f>3754*N3</f>
        <v>777.01123631171038</v>
      </c>
      <c r="N35" s="117">
        <f>2181+3249</f>
        <v>5430</v>
      </c>
      <c r="O35" s="117"/>
      <c r="P35" s="117">
        <f t="shared" si="0"/>
        <v>9184</v>
      </c>
      <c r="Q35" s="117"/>
    </row>
    <row r="36" spans="2:17" x14ac:dyDescent="0.2">
      <c r="H36" s="19"/>
      <c r="I36" s="20"/>
      <c r="J36" s="19"/>
      <c r="K36" s="115" t="s">
        <v>273</v>
      </c>
      <c r="L36" s="117">
        <f>(74571-N36)*N2</f>
        <v>52973.588016616341</v>
      </c>
      <c r="M36" s="117">
        <f>(74571-N36)*N3</f>
        <v>13826.411983383659</v>
      </c>
      <c r="N36" s="117">
        <f>3597+4174</f>
        <v>7771</v>
      </c>
      <c r="O36" s="117"/>
      <c r="P36" s="117">
        <f t="shared" si="0"/>
        <v>74571</v>
      </c>
      <c r="Q36" s="117"/>
    </row>
    <row r="37" spans="2:17" x14ac:dyDescent="0.2">
      <c r="B37" s="17" t="s">
        <v>36</v>
      </c>
      <c r="C37" s="22"/>
      <c r="D37" s="22"/>
      <c r="E37" s="22"/>
      <c r="F37" s="22"/>
      <c r="G37" s="19" t="s">
        <v>20</v>
      </c>
      <c r="H37" s="19"/>
      <c r="I37" s="27"/>
      <c r="K37" s="115" t="s">
        <v>274</v>
      </c>
      <c r="L37" s="117">
        <f>(41510-O37)*N2</f>
        <v>7848.497014976826</v>
      </c>
      <c r="M37" s="117">
        <f>(41510-O37)*N3</f>
        <v>2048.5029850231749</v>
      </c>
      <c r="N37" s="117"/>
      <c r="O37" s="117">
        <f>31613</f>
        <v>31613</v>
      </c>
      <c r="P37" s="117">
        <f t="shared" si="0"/>
        <v>41510</v>
      </c>
      <c r="Q37" s="117"/>
    </row>
    <row r="38" spans="2:17" x14ac:dyDescent="0.2">
      <c r="B38" s="40"/>
      <c r="H38" s="19" t="s">
        <v>20</v>
      </c>
      <c r="I38" s="20"/>
      <c r="K38" s="115" t="s">
        <v>285</v>
      </c>
      <c r="L38" s="117">
        <f>(211392-N38)*N2</f>
        <v>12043.561095933419</v>
      </c>
      <c r="M38" s="117">
        <f>(211392-N38)*N3</f>
        <v>3143.4389040665815</v>
      </c>
      <c r="N38" s="117">
        <f>62555+128397+5253</f>
        <v>196205</v>
      </c>
      <c r="O38" s="117"/>
      <c r="P38" s="117">
        <f t="shared" si="0"/>
        <v>211392</v>
      </c>
      <c r="Q38" s="117"/>
    </row>
    <row r="39" spans="2:17" x14ac:dyDescent="0.2">
      <c r="I39" s="20"/>
      <c r="K39" s="115" t="s">
        <v>309</v>
      </c>
      <c r="L39" s="117">
        <f>(232629-N39)*N2</f>
        <v>120968.51891063908</v>
      </c>
      <c r="M39" s="117">
        <f>(232629-N39)*N3</f>
        <v>31573.481089360928</v>
      </c>
      <c r="N39" s="117">
        <f>8351+13225+58017+494</f>
        <v>80087</v>
      </c>
      <c r="O39" s="117"/>
      <c r="P39" s="117">
        <f t="shared" si="0"/>
        <v>232629</v>
      </c>
      <c r="Q39" s="117"/>
    </row>
    <row r="40" spans="2:17" x14ac:dyDescent="0.2">
      <c r="B40" s="17" t="s">
        <v>37</v>
      </c>
      <c r="H40" s="19"/>
      <c r="I40" s="20"/>
      <c r="K40" s="115" t="s">
        <v>320</v>
      </c>
      <c r="L40" s="117">
        <f>(1047+32064+7203+5061+1496)*N2</f>
        <v>37169.536585730908</v>
      </c>
      <c r="M40" s="117">
        <f>(1047+32064+7203+5061+1496)*N3</f>
        <v>9701.4634142690938</v>
      </c>
      <c r="N40" s="117">
        <f>11549-11309+3717+5547+1119+37016+1065-209867+1238+13027</f>
        <v>-146898</v>
      </c>
      <c r="O40" s="117"/>
      <c r="P40" s="117">
        <f t="shared" si="0"/>
        <v>-100027</v>
      </c>
      <c r="Q40" s="137" t="s">
        <v>322</v>
      </c>
    </row>
    <row r="41" spans="2:17" x14ac:dyDescent="0.2">
      <c r="H41" s="19"/>
      <c r="I41" s="20"/>
      <c r="K41" s="115" t="s">
        <v>332</v>
      </c>
      <c r="L41" s="117">
        <f>(7997+41980+10929)*N2</f>
        <v>48299.541193713099</v>
      </c>
      <c r="M41" s="117">
        <f>(7997+41980+10929)*N3</f>
        <v>12606.458806286902</v>
      </c>
      <c r="N41" s="117">
        <f>24471+13378+3407+24066</f>
        <v>65322</v>
      </c>
      <c r="O41" s="117">
        <f>-7875+2792+3657+11046+14888+13289+4454+10242+9854-6703-4103</f>
        <v>51541</v>
      </c>
      <c r="P41" s="117">
        <f t="shared" si="0"/>
        <v>177769</v>
      </c>
      <c r="Q41" s="117"/>
    </row>
    <row r="42" spans="2:17" x14ac:dyDescent="0.2">
      <c r="B42" s="17" t="s">
        <v>38</v>
      </c>
      <c r="G42" s="19" t="s">
        <v>20</v>
      </c>
      <c r="H42" s="19" t="s">
        <v>20</v>
      </c>
      <c r="I42" s="20"/>
      <c r="K42" s="115" t="s">
        <v>344</v>
      </c>
      <c r="L42" s="117">
        <f>(30375-N42-O42)*N2</f>
        <v>9861.9691702790551</v>
      </c>
      <c r="M42" s="117">
        <f>(30375-N42-O42)*N3</f>
        <v>2574.0308297209458</v>
      </c>
      <c r="N42" s="117">
        <f>4546+24684</f>
        <v>29230</v>
      </c>
      <c r="O42" s="117">
        <v>-11291</v>
      </c>
      <c r="P42" s="117">
        <f t="shared" si="0"/>
        <v>30375</v>
      </c>
      <c r="Q42" s="117"/>
    </row>
    <row r="43" spans="2:17" x14ac:dyDescent="0.2">
      <c r="B43" s="18"/>
      <c r="G43" s="19"/>
      <c r="H43" s="19" t="s">
        <v>20</v>
      </c>
      <c r="I43" s="20"/>
      <c r="K43" s="115" t="s">
        <v>356</v>
      </c>
      <c r="L43" s="117">
        <f>(5587+7972)*N2</f>
        <v>10752.528142474566</v>
      </c>
      <c r="M43" s="117">
        <f>(5587+7972)*N3</f>
        <v>2806.4718575254346</v>
      </c>
      <c r="N43" s="117">
        <f>48180+18614</f>
        <v>66794</v>
      </c>
      <c r="O43" s="117"/>
      <c r="P43" s="117">
        <f t="shared" si="0"/>
        <v>80353</v>
      </c>
      <c r="Q43" s="117"/>
    </row>
    <row r="44" spans="2:17" x14ac:dyDescent="0.2">
      <c r="B44" s="17"/>
      <c r="G44" s="19"/>
      <c r="H44" s="19"/>
      <c r="I44" s="20"/>
      <c r="K44" s="115" t="s">
        <v>372</v>
      </c>
      <c r="L44" s="117">
        <f>(8313+22463)*N2</f>
        <v>24405.915341308151</v>
      </c>
      <c r="M44" s="117">
        <f>(8313+22463)*N3</f>
        <v>6370.0846586918487</v>
      </c>
      <c r="N44" s="117">
        <f>14391</f>
        <v>14391</v>
      </c>
      <c r="O44" s="117"/>
      <c r="P44" s="117">
        <f t="shared" si="0"/>
        <v>45167</v>
      </c>
      <c r="Q44" s="117"/>
    </row>
    <row r="45" spans="2:17" x14ac:dyDescent="0.2">
      <c r="B45" s="17"/>
      <c r="G45" s="19"/>
      <c r="H45" s="19"/>
      <c r="I45" s="20"/>
      <c r="K45" s="115" t="s">
        <v>394</v>
      </c>
      <c r="L45" s="117">
        <f>2272*N2</f>
        <v>1801.7364067926997</v>
      </c>
      <c r="M45" s="117">
        <f>2272*N3</f>
        <v>470.26359320730052</v>
      </c>
      <c r="N45" s="117">
        <f>10093</f>
        <v>10093</v>
      </c>
      <c r="O45" s="117"/>
      <c r="P45" s="117">
        <f t="shared" si="0"/>
        <v>12365</v>
      </c>
      <c r="Q45" s="117"/>
    </row>
    <row r="46" spans="2:17" x14ac:dyDescent="0.2">
      <c r="B46" s="16" t="s">
        <v>39</v>
      </c>
      <c r="G46" s="19" t="s">
        <v>20</v>
      </c>
      <c r="H46" s="19" t="s">
        <v>20</v>
      </c>
      <c r="I46" s="20"/>
      <c r="K46" s="115" t="s">
        <v>411</v>
      </c>
      <c r="L46" s="117">
        <f>8809*N2</f>
        <v>6985.6936652451104</v>
      </c>
      <c r="M46" s="117">
        <f>8809*N3</f>
        <v>1823.30633475489</v>
      </c>
      <c r="N46" s="117"/>
      <c r="O46" s="117"/>
      <c r="P46" s="117">
        <f t="shared" si="0"/>
        <v>8809</v>
      </c>
      <c r="Q46" s="117"/>
    </row>
    <row r="47" spans="2:17" x14ac:dyDescent="0.2">
      <c r="B47" s="16"/>
      <c r="G47" s="19"/>
      <c r="H47" s="19"/>
      <c r="I47" s="20"/>
      <c r="K47" s="115" t="s">
        <v>419</v>
      </c>
      <c r="L47" s="117">
        <f>(10835+4707+12183+10378+1689+22194-1556)*N2</f>
        <v>47922.064728205471</v>
      </c>
      <c r="M47" s="117">
        <f>(10835+4707+12183+10378+1689+22194-1556)*N3</f>
        <v>12507.935271794529</v>
      </c>
      <c r="N47" s="117">
        <f>5410+30354+3409+3272+1328</f>
        <v>43773</v>
      </c>
      <c r="O47" s="117"/>
      <c r="P47" s="117">
        <f t="shared" si="0"/>
        <v>104203</v>
      </c>
      <c r="Q47" s="117"/>
    </row>
    <row r="48" spans="2:17" x14ac:dyDescent="0.2">
      <c r="B48" s="42" t="s">
        <v>40</v>
      </c>
      <c r="G48" s="19" t="s">
        <v>20</v>
      </c>
      <c r="H48" s="19" t="s">
        <v>20</v>
      </c>
      <c r="I48" s="20"/>
      <c r="K48" s="115" t="s">
        <v>429</v>
      </c>
      <c r="L48" s="117">
        <f>(35861+1071+12151+1447+730+1389)*N2</f>
        <v>41751.593345611283</v>
      </c>
      <c r="M48" s="117">
        <f>(35861+1071+12151+1447+730+1389)*N3</f>
        <v>10897.406654388717</v>
      </c>
      <c r="N48" s="117">
        <f>47731</f>
        <v>47731</v>
      </c>
      <c r="O48" s="117"/>
      <c r="P48" s="117">
        <f t="shared" si="0"/>
        <v>100380</v>
      </c>
      <c r="Q48" s="117"/>
    </row>
    <row r="49" spans="2:17" x14ac:dyDescent="0.2">
      <c r="B49" s="16"/>
      <c r="G49" s="19"/>
      <c r="H49" s="19"/>
      <c r="I49" s="20"/>
      <c r="K49" s="115" t="s">
        <v>498</v>
      </c>
      <c r="L49" s="117">
        <f>177594*0.79</f>
        <v>140299.26</v>
      </c>
      <c r="M49" s="117">
        <f>177594*0.21</f>
        <v>37294.74</v>
      </c>
      <c r="N49" s="150">
        <v>27427</v>
      </c>
      <c r="O49" s="117"/>
      <c r="P49" s="117">
        <f t="shared" si="0"/>
        <v>205021</v>
      </c>
      <c r="Q49" s="117"/>
    </row>
    <row r="50" spans="2:17" x14ac:dyDescent="0.2">
      <c r="B50" s="17" t="s">
        <v>41</v>
      </c>
      <c r="G50" s="19" t="s">
        <v>20</v>
      </c>
      <c r="H50" s="19"/>
      <c r="I50" s="20"/>
      <c r="K50" s="115" t="s">
        <v>499</v>
      </c>
      <c r="N50" s="150">
        <v>16483</v>
      </c>
      <c r="P50" s="117">
        <f t="shared" si="0"/>
        <v>16483</v>
      </c>
    </row>
    <row r="51" spans="2:17" x14ac:dyDescent="0.2">
      <c r="B51" s="28"/>
      <c r="C51" s="28"/>
      <c r="D51" s="28"/>
      <c r="E51" s="28"/>
      <c r="F51" s="28"/>
      <c r="G51" s="28"/>
      <c r="H51" s="21"/>
      <c r="I51" s="20"/>
      <c r="K51" s="115" t="s">
        <v>500</v>
      </c>
      <c r="L51" s="117">
        <f>49737*0.79</f>
        <v>39292.230000000003</v>
      </c>
      <c r="M51" s="117">
        <f>49737*0.21</f>
        <v>10444.77</v>
      </c>
      <c r="N51" s="150">
        <v>10300</v>
      </c>
      <c r="P51" s="117">
        <f t="shared" si="0"/>
        <v>60037</v>
      </c>
    </row>
    <row r="52" spans="2:17" x14ac:dyDescent="0.2">
      <c r="B52" s="29" t="s">
        <v>42</v>
      </c>
      <c r="C52" s="30"/>
      <c r="D52" s="30"/>
      <c r="E52" s="30"/>
      <c r="F52" s="30"/>
      <c r="G52" s="31">
        <f>SUM(G19:G51)</f>
        <v>0</v>
      </c>
      <c r="H52" s="31">
        <f>SUM(H19:H51)</f>
        <v>0</v>
      </c>
      <c r="I52" s="28"/>
      <c r="K52" s="115" t="s">
        <v>501</v>
      </c>
      <c r="L52" s="117">
        <f>98109*0.79</f>
        <v>77506.11</v>
      </c>
      <c r="M52" s="117">
        <f>98109*0.21</f>
        <v>20602.89</v>
      </c>
      <c r="N52" s="150">
        <v>9527</v>
      </c>
      <c r="P52" s="117">
        <f t="shared" si="0"/>
        <v>107636</v>
      </c>
    </row>
    <row r="53" spans="2:17" ht="13.5" thickBot="1" x14ac:dyDescent="0.25">
      <c r="B53" s="32" t="s">
        <v>43</v>
      </c>
      <c r="C53" s="33"/>
      <c r="D53" s="33"/>
      <c r="E53" s="33"/>
      <c r="F53" s="33"/>
      <c r="G53" s="34"/>
      <c r="H53" s="35">
        <f>H16-H52</f>
        <v>0</v>
      </c>
      <c r="I53" s="36"/>
      <c r="K53" s="115" t="s">
        <v>502</v>
      </c>
      <c r="L53" s="117">
        <f>28374*0.79</f>
        <v>22415.460000000003</v>
      </c>
      <c r="M53" s="117">
        <f>28374*0.21</f>
        <v>5958.54</v>
      </c>
      <c r="N53" s="150">
        <v>33006</v>
      </c>
      <c r="P53" s="117">
        <f t="shared" si="0"/>
        <v>61380</v>
      </c>
    </row>
    <row r="54" spans="2:17" ht="13.5" thickTop="1" x14ac:dyDescent="0.2">
      <c r="G54" s="19"/>
      <c r="H54" s="1" t="s">
        <v>44</v>
      </c>
      <c r="K54" s="115" t="s">
        <v>503</v>
      </c>
      <c r="L54" s="117">
        <f>8924*0.79</f>
        <v>7049.96</v>
      </c>
      <c r="M54" s="117">
        <f>8924*0.21</f>
        <v>1874.04</v>
      </c>
      <c r="N54" s="150">
        <v>562</v>
      </c>
      <c r="P54" s="117">
        <f t="shared" si="0"/>
        <v>9486</v>
      </c>
    </row>
    <row r="55" spans="2:17" x14ac:dyDescent="0.2">
      <c r="G55" s="19"/>
      <c r="H55" s="19"/>
      <c r="I55" s="20"/>
      <c r="K55" s="115" t="s">
        <v>504</v>
      </c>
      <c r="L55" s="117">
        <f>261519*0.79</f>
        <v>206600.01</v>
      </c>
      <c r="M55" s="117">
        <f>261519*0.21</f>
        <v>54918.99</v>
      </c>
      <c r="N55" s="150"/>
      <c r="P55" s="117">
        <f t="shared" si="0"/>
        <v>261519</v>
      </c>
    </row>
    <row r="56" spans="2:17" x14ac:dyDescent="0.2">
      <c r="G56" s="19"/>
      <c r="H56" s="19"/>
      <c r="I56" s="20"/>
      <c r="K56" s="115" t="s">
        <v>505</v>
      </c>
      <c r="L56" s="117">
        <f>29460*0.79</f>
        <v>23273.4</v>
      </c>
      <c r="M56" s="117">
        <f>29460*0.21</f>
        <v>6186.5999999999995</v>
      </c>
      <c r="N56" s="150">
        <v>14231</v>
      </c>
      <c r="O56" s="117">
        <f>-22686-35482</f>
        <v>-58168</v>
      </c>
      <c r="P56" s="117">
        <f t="shared" si="0"/>
        <v>-14477</v>
      </c>
    </row>
    <row r="57" spans="2:17" x14ac:dyDescent="0.2">
      <c r="G57" s="19"/>
      <c r="H57" s="19"/>
      <c r="I57" s="20"/>
      <c r="K57" s="115" t="s">
        <v>506</v>
      </c>
      <c r="L57" s="117"/>
      <c r="M57" s="117"/>
      <c r="N57" s="150"/>
      <c r="O57" s="117">
        <v>-37734.519999999997</v>
      </c>
      <c r="P57" s="117">
        <f t="shared" si="0"/>
        <v>-37734.519999999997</v>
      </c>
    </row>
    <row r="58" spans="2:17" x14ac:dyDescent="0.2">
      <c r="G58" s="19"/>
      <c r="H58" s="19"/>
      <c r="I58" s="20"/>
      <c r="N58" s="117">
        <f>SUM(N49:N56)</f>
        <v>111536</v>
      </c>
    </row>
    <row r="59" spans="2:17" x14ac:dyDescent="0.2">
      <c r="G59" s="19"/>
      <c r="H59" s="19"/>
      <c r="I59" s="20"/>
      <c r="P59" s="117">
        <f>SUM(P30:P58)</f>
        <v>3992333.48</v>
      </c>
    </row>
    <row r="60" spans="2:17" x14ac:dyDescent="0.2">
      <c r="G60" s="19"/>
      <c r="H60" s="19"/>
      <c r="I60" s="20"/>
    </row>
    <row r="61" spans="2:17" x14ac:dyDescent="0.2">
      <c r="G61" s="19"/>
      <c r="H61" s="19"/>
      <c r="I61" s="20"/>
    </row>
    <row r="62" spans="2:17" x14ac:dyDescent="0.2">
      <c r="G62" s="19"/>
      <c r="H62" s="19"/>
      <c r="I62" s="20"/>
    </row>
    <row r="63" spans="2:17" x14ac:dyDescent="0.2">
      <c r="G63" s="19"/>
      <c r="H63" s="19"/>
      <c r="I63" s="20"/>
    </row>
    <row r="64" spans="2:17" x14ac:dyDescent="0.2">
      <c r="G64" s="19"/>
      <c r="H64" s="19"/>
      <c r="I64" s="20"/>
    </row>
    <row r="65" spans="7:9" x14ac:dyDescent="0.2">
      <c r="G65" s="19"/>
      <c r="H65" s="19"/>
      <c r="I65" s="20"/>
    </row>
    <row r="66" spans="7:9" x14ac:dyDescent="0.2">
      <c r="G66" s="19"/>
      <c r="H66" s="19"/>
      <c r="I66" s="20"/>
    </row>
    <row r="67" spans="7:9" x14ac:dyDescent="0.2">
      <c r="G67" s="19"/>
      <c r="H67" s="19"/>
      <c r="I67" s="20"/>
    </row>
    <row r="68" spans="7:9" x14ac:dyDescent="0.2">
      <c r="G68" s="19"/>
      <c r="H68" s="19"/>
      <c r="I68" s="20"/>
    </row>
    <row r="69" spans="7:9" x14ac:dyDescent="0.2">
      <c r="G69" s="19"/>
      <c r="H69" s="19"/>
      <c r="I69" s="20"/>
    </row>
    <row r="70" spans="7:9" x14ac:dyDescent="0.2">
      <c r="G70" s="19"/>
      <c r="H70" s="19"/>
      <c r="I70" s="20"/>
    </row>
    <row r="71" spans="7:9" x14ac:dyDescent="0.2">
      <c r="G71" s="19"/>
      <c r="H71" s="19"/>
      <c r="I71" s="20"/>
    </row>
    <row r="72" spans="7:9" x14ac:dyDescent="0.2">
      <c r="G72" s="19"/>
      <c r="H72" s="19"/>
      <c r="I72" s="20"/>
    </row>
    <row r="73" spans="7:9" x14ac:dyDescent="0.2">
      <c r="H73" s="19"/>
      <c r="I73" s="20"/>
    </row>
    <row r="74" spans="7:9" x14ac:dyDescent="0.2">
      <c r="H74" s="19"/>
      <c r="I74" s="20"/>
    </row>
    <row r="75" spans="7:9" x14ac:dyDescent="0.2">
      <c r="H75" s="19"/>
      <c r="I75" s="20"/>
    </row>
    <row r="76" spans="7:9" x14ac:dyDescent="0.2">
      <c r="H76" s="19"/>
      <c r="I76" s="20"/>
    </row>
    <row r="77" spans="7:9" x14ac:dyDescent="0.2">
      <c r="H77" s="19"/>
      <c r="I77" s="20"/>
    </row>
    <row r="78" spans="7:9" x14ac:dyDescent="0.2">
      <c r="H78" s="19"/>
      <c r="I78" s="20"/>
    </row>
    <row r="79" spans="7:9" x14ac:dyDescent="0.2">
      <c r="H79" s="19"/>
      <c r="I79" s="20"/>
    </row>
    <row r="80" spans="7:9" x14ac:dyDescent="0.2">
      <c r="H80" s="19"/>
    </row>
    <row r="81" spans="8:8" x14ac:dyDescent="0.2">
      <c r="H81" s="19"/>
    </row>
    <row r="82" spans="8:8" x14ac:dyDescent="0.2">
      <c r="H82" s="19"/>
    </row>
    <row r="83" spans="8:8" x14ac:dyDescent="0.2">
      <c r="H83" s="19"/>
    </row>
    <row r="84" spans="8:8" x14ac:dyDescent="0.2">
      <c r="H84" s="19"/>
    </row>
    <row r="85" spans="8:8" x14ac:dyDescent="0.2">
      <c r="H85" s="19"/>
    </row>
    <row r="86" spans="8:8" x14ac:dyDescent="0.2">
      <c r="H86" s="19"/>
    </row>
    <row r="87" spans="8:8" x14ac:dyDescent="0.2">
      <c r="H87" s="19"/>
    </row>
    <row r="88" spans="8:8" x14ac:dyDescent="0.2">
      <c r="H88" s="19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PROJECT</vt:lpstr>
      <vt:lpstr>Closeout%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Eric Grant</cp:lastModifiedBy>
  <cp:lastPrinted>2025-05-14T19:42:26Z</cp:lastPrinted>
  <dcterms:created xsi:type="dcterms:W3CDTF">1999-12-06T21:37:36Z</dcterms:created>
  <dcterms:modified xsi:type="dcterms:W3CDTF">2026-05-27T16:46:07Z</dcterms:modified>
</cp:coreProperties>
</file>