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42\"/>
    </mc:Choice>
  </mc:AlternateContent>
  <xr:revisionPtr revIDLastSave="0" documentId="13_ncr:1_{220E8347-B507-41EA-8914-3CFB793053F8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6" i="1" l="1"/>
  <c r="M3" i="1" l="1"/>
  <c r="E117" i="1" l="1"/>
  <c r="A168" i="1" l="1"/>
  <c r="A169" i="1" s="1"/>
  <c r="D15" i="2"/>
  <c r="A163" i="1" l="1"/>
  <c r="A158" i="1" l="1"/>
  <c r="A159" i="1" s="1"/>
  <c r="F16" i="2"/>
  <c r="F17" i="2"/>
  <c r="F18" i="2"/>
  <c r="F19" i="2"/>
  <c r="G148" i="1" l="1"/>
  <c r="G149" i="1"/>
  <c r="G150" i="1"/>
  <c r="G151" i="1"/>
  <c r="G152" i="1"/>
  <c r="G153" i="1"/>
  <c r="I6" i="1"/>
  <c r="A144" i="1"/>
  <c r="D29" i="2"/>
  <c r="E29" i="2"/>
  <c r="G147" i="1" l="1"/>
  <c r="H109" i="1" l="1"/>
  <c r="G109" i="1"/>
  <c r="E109" i="1"/>
  <c r="I5" i="1" l="1"/>
  <c r="I3" i="1"/>
  <c r="I2" i="1"/>
  <c r="A127" i="1"/>
  <c r="I4" i="1"/>
  <c r="H126" i="1" l="1"/>
  <c r="H127" i="1"/>
  <c r="H128" i="1"/>
  <c r="H129" i="1"/>
  <c r="H130" i="1"/>
  <c r="H131" i="1"/>
  <c r="H132" i="1"/>
  <c r="G126" i="1"/>
  <c r="G127" i="1"/>
  <c r="G128" i="1"/>
  <c r="G129" i="1"/>
  <c r="G130" i="1"/>
  <c r="G131" i="1"/>
  <c r="G132" i="1"/>
  <c r="E126" i="1"/>
  <c r="E127" i="1"/>
  <c r="E128" i="1"/>
  <c r="E129" i="1"/>
  <c r="E130" i="1"/>
  <c r="E131" i="1"/>
  <c r="E132" i="1"/>
  <c r="F124" i="1" l="1"/>
  <c r="F100" i="1" l="1"/>
  <c r="G91" i="1" l="1"/>
  <c r="G92" i="1"/>
  <c r="G93" i="1"/>
  <c r="G94" i="1"/>
  <c r="G95" i="1"/>
  <c r="G96" i="1"/>
  <c r="G97" i="1"/>
  <c r="G98" i="1"/>
  <c r="G99" i="1"/>
  <c r="G100" i="1"/>
  <c r="H92" i="1" l="1"/>
  <c r="E92" i="1"/>
  <c r="G90" i="1" l="1"/>
  <c r="G89" i="1"/>
  <c r="G87" i="1"/>
  <c r="G86" i="1"/>
  <c r="G85" i="1"/>
  <c r="G84" i="1"/>
  <c r="G83" i="1"/>
  <c r="G82" i="1"/>
  <c r="H83" i="1"/>
  <c r="H84" i="1"/>
  <c r="H85" i="1"/>
  <c r="H86" i="1"/>
  <c r="H87" i="1"/>
  <c r="H88" i="1"/>
  <c r="H89" i="1"/>
  <c r="H90" i="1"/>
  <c r="E82" i="1"/>
  <c r="E83" i="1"/>
  <c r="E84" i="1"/>
  <c r="E85" i="1"/>
  <c r="E86" i="1"/>
  <c r="H56" i="1" l="1"/>
  <c r="G56" i="1"/>
  <c r="E56" i="1"/>
  <c r="A40" i="1" l="1"/>
  <c r="A41" i="1" s="1"/>
  <c r="D41" i="1"/>
  <c r="E15" i="1" l="1"/>
  <c r="G15" i="1"/>
  <c r="H15" i="1"/>
  <c r="E16" i="1"/>
  <c r="G16" i="1"/>
  <c r="H16" i="1"/>
  <c r="E17" i="1"/>
  <c r="G17" i="1"/>
  <c r="H17" i="1"/>
  <c r="L11" i="1" l="1"/>
  <c r="I7" i="1" l="1"/>
  <c r="E96" i="1"/>
  <c r="H96" i="1"/>
  <c r="E97" i="1"/>
  <c r="H97" i="1"/>
  <c r="E98" i="1"/>
  <c r="H98" i="1"/>
  <c r="E99" i="1"/>
  <c r="H99" i="1"/>
  <c r="E100" i="1"/>
  <c r="H100" i="1"/>
  <c r="E101" i="1"/>
  <c r="G101" i="1"/>
  <c r="H101" i="1"/>
  <c r="E102" i="1"/>
  <c r="G102" i="1"/>
  <c r="M60" i="1" s="1"/>
  <c r="M11" i="1" s="1"/>
  <c r="M12" i="1" s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11" i="1"/>
  <c r="G111" i="1"/>
  <c r="H111" i="1"/>
  <c r="E112" i="1"/>
  <c r="G112" i="1"/>
  <c r="H112" i="1"/>
  <c r="E116" i="1"/>
  <c r="H116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33" i="1"/>
  <c r="H133" i="1"/>
  <c r="E134" i="1"/>
  <c r="G134" i="1"/>
  <c r="H134" i="1"/>
  <c r="E135" i="1"/>
  <c r="G135" i="1"/>
  <c r="H135" i="1"/>
  <c r="E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G144" i="1"/>
  <c r="E145" i="1"/>
  <c r="G145" i="1"/>
  <c r="H145" i="1"/>
  <c r="E146" i="1"/>
  <c r="H146" i="1"/>
  <c r="E147" i="1"/>
  <c r="H147" i="1"/>
  <c r="E148" i="1"/>
  <c r="H148" i="1"/>
  <c r="E149" i="1"/>
  <c r="H149" i="1"/>
  <c r="E150" i="1"/>
  <c r="H150" i="1"/>
  <c r="E151" i="1"/>
  <c r="H151" i="1"/>
  <c r="E152" i="1"/>
  <c r="H152" i="1"/>
  <c r="E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G158" i="1"/>
  <c r="G159" i="1"/>
  <c r="E160" i="1"/>
  <c r="G160" i="1"/>
  <c r="H160" i="1"/>
  <c r="E161" i="1"/>
  <c r="H161" i="1"/>
  <c r="G162" i="1"/>
  <c r="G163" i="1"/>
  <c r="E164" i="1"/>
  <c r="H164" i="1"/>
  <c r="E165" i="1"/>
  <c r="H165" i="1"/>
  <c r="E166" i="1"/>
  <c r="G166" i="1"/>
  <c r="H166" i="1"/>
  <c r="E167" i="1"/>
  <c r="G167" i="1"/>
  <c r="H167" i="1"/>
  <c r="G168" i="1"/>
  <c r="G169" i="1"/>
  <c r="E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H185" i="1"/>
  <c r="E186" i="1"/>
  <c r="H186" i="1"/>
  <c r="E187" i="1"/>
  <c r="G187" i="1"/>
  <c r="H187" i="1"/>
  <c r="G188" i="1"/>
  <c r="G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G196" i="1"/>
  <c r="H196" i="1"/>
  <c r="E198" i="1"/>
  <c r="G198" i="1"/>
  <c r="H198" i="1"/>
  <c r="E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E247" i="1"/>
  <c r="G247" i="1"/>
  <c r="H247" i="1"/>
  <c r="E248" i="1"/>
  <c r="G248" i="1"/>
  <c r="H248" i="1"/>
  <c r="E249" i="1"/>
  <c r="G249" i="1"/>
  <c r="H249" i="1"/>
  <c r="E250" i="1"/>
  <c r="G250" i="1"/>
  <c r="H250" i="1"/>
  <c r="E251" i="1"/>
  <c r="G251" i="1"/>
  <c r="H251" i="1"/>
  <c r="E252" i="1"/>
  <c r="G252" i="1"/>
  <c r="H252" i="1"/>
  <c r="E253" i="1"/>
  <c r="G253" i="1"/>
  <c r="H253" i="1"/>
  <c r="E254" i="1"/>
  <c r="G254" i="1"/>
  <c r="H254" i="1"/>
  <c r="E255" i="1"/>
  <c r="G255" i="1"/>
  <c r="H255" i="1"/>
  <c r="E256" i="1"/>
  <c r="G256" i="1"/>
  <c r="H256" i="1"/>
  <c r="E257" i="1"/>
  <c r="G257" i="1"/>
  <c r="H257" i="1"/>
  <c r="E258" i="1"/>
  <c r="G258" i="1"/>
  <c r="H258" i="1"/>
  <c r="E259" i="1"/>
  <c r="G259" i="1"/>
  <c r="H259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H23" i="1"/>
  <c r="E24" i="1"/>
  <c r="G24" i="1"/>
  <c r="H24" i="1"/>
  <c r="E25" i="1"/>
  <c r="H25" i="1"/>
  <c r="E26" i="1"/>
  <c r="G26" i="1"/>
  <c r="H26" i="1"/>
  <c r="E27" i="1"/>
  <c r="G27" i="1"/>
  <c r="H27" i="1"/>
  <c r="E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H52" i="1"/>
  <c r="E53" i="1"/>
  <c r="G53" i="1"/>
  <c r="H53" i="1"/>
  <c r="E54" i="1"/>
  <c r="H54" i="1"/>
  <c r="E55" i="1"/>
  <c r="G55" i="1"/>
  <c r="H55" i="1"/>
  <c r="E57" i="1"/>
  <c r="G57" i="1"/>
  <c r="H57" i="1"/>
  <c r="E58" i="1"/>
  <c r="H58" i="1"/>
  <c r="E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H74" i="1"/>
  <c r="E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H82" i="1"/>
  <c r="E87" i="1"/>
  <c r="E88" i="1"/>
  <c r="E89" i="1"/>
  <c r="E90" i="1"/>
  <c r="E91" i="1"/>
  <c r="H91" i="1"/>
  <c r="E93" i="1"/>
  <c r="H93" i="1"/>
  <c r="E94" i="1"/>
  <c r="H94" i="1"/>
  <c r="E95" i="1"/>
  <c r="H95" i="1"/>
  <c r="E260" i="1"/>
  <c r="G260" i="1"/>
  <c r="H260" i="1"/>
  <c r="E14" i="1"/>
  <c r="G14" i="1"/>
  <c r="H14" i="1"/>
  <c r="F11" i="1"/>
  <c r="H13" i="1"/>
  <c r="G13" i="1"/>
  <c r="E13" i="1"/>
  <c r="I11" i="1"/>
  <c r="G11" i="1" l="1"/>
  <c r="G7" i="1" s="1"/>
  <c r="B4" i="2"/>
  <c r="C2" i="2" s="1"/>
  <c r="C3" i="2"/>
  <c r="B14" i="2" s="1"/>
  <c r="C13" i="2" l="1"/>
  <c r="C11" i="2"/>
  <c r="C15" i="2"/>
  <c r="D169" i="1" s="1"/>
  <c r="C12" i="2"/>
  <c r="D159" i="1" s="1"/>
  <c r="C14" i="2"/>
  <c r="F14" i="2" s="1"/>
  <c r="B13" i="2"/>
  <c r="B15" i="2"/>
  <c r="B11" i="2"/>
  <c r="B12" i="2"/>
  <c r="M10" i="1" l="1"/>
  <c r="C29" i="2"/>
  <c r="D163" i="1"/>
  <c r="F12" i="2"/>
  <c r="D158" i="1"/>
  <c r="E163" i="1"/>
  <c r="H163" i="1"/>
  <c r="D144" i="1"/>
  <c r="F11" i="2"/>
  <c r="B29" i="2"/>
  <c r="D168" i="1"/>
  <c r="F15" i="2"/>
  <c r="F13" i="2"/>
  <c r="D162" i="1"/>
  <c r="M2" i="1"/>
  <c r="H159" i="1"/>
  <c r="E159" i="1"/>
  <c r="H169" i="1"/>
  <c r="E169" i="1"/>
  <c r="E162" i="1" l="1"/>
  <c r="H162" i="1"/>
  <c r="E158" i="1"/>
  <c r="H158" i="1"/>
  <c r="H168" i="1"/>
  <c r="E168" i="1"/>
  <c r="F29" i="2"/>
  <c r="E144" i="1"/>
  <c r="E11" i="1" s="1"/>
  <c r="D11" i="1"/>
  <c r="H11" i="1" s="1"/>
  <c r="J7" i="1" s="1"/>
  <c r="H144" i="1"/>
  <c r="M4" i="1"/>
  <c r="N3" i="1" s="1"/>
  <c r="N2" i="1" l="1"/>
  <c r="L10" i="1" s="1"/>
  <c r="L12" i="1" s="1"/>
</calcChain>
</file>

<file path=xl/sharedStrings.xml><?xml version="1.0" encoding="utf-8"?>
<sst xmlns="http://schemas.openxmlformats.org/spreadsheetml/2006/main" count="547" uniqueCount="253">
  <si>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</si>
  <si>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</si>
  <si>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</si>
  <si>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</si>
  <si>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</si>
  <si>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</si>
  <si>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</si>
  <si>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</si>
  <si>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</si>
  <si>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</si>
  <si>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</si>
  <si>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</si>
  <si>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</si>
  <si>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</si>
  <si>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</si>
  <si>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</si>
  <si>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FUNDING:</t>
  </si>
  <si>
    <t>RESERVES:</t>
  </si>
  <si>
    <t>CONT</t>
  </si>
  <si>
    <t>OBJ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</si>
  <si>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</si>
  <si>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</si>
  <si>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</si>
  <si>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</si>
  <si>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</si>
  <si>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</si>
  <si>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</si>
  <si>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</si>
  <si>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EDFY2019</t>
  </si>
  <si>
    <t>3000-300-3342-FXA-19070810</t>
  </si>
  <si>
    <t>02240</t>
  </si>
  <si>
    <t>FY'19</t>
  </si>
  <si>
    <t xml:space="preserve">IET TRNSF FY'19 CAP IMPR FUNDS FROM 19341300          </t>
  </si>
  <si>
    <t>SS</t>
  </si>
  <si>
    <t>FY'20</t>
  </si>
  <si>
    <t>13-20</t>
  </si>
  <si>
    <t>IET WSU ESTIMATED REVENUE FOR PROGRAMMING</t>
  </si>
  <si>
    <t>NP</t>
  </si>
  <si>
    <t>FY'21</t>
  </si>
  <si>
    <t>GSBS, PC - CONTRACT</t>
  </si>
  <si>
    <t>N/A</t>
  </si>
  <si>
    <t>2170545</t>
  </si>
  <si>
    <t>GSBS PC GAX 21C5*266</t>
  </si>
  <si>
    <t>GSBS PC              AMD 001</t>
  </si>
  <si>
    <t>CO</t>
  </si>
  <si>
    <t>DF</t>
  </si>
  <si>
    <t>GSBS PC GAX 21C5*594</t>
  </si>
  <si>
    <t>GSBS PC GAX 21C5*790</t>
  </si>
  <si>
    <t>2170546</t>
  </si>
  <si>
    <t>GSBS PC             AMD 002</t>
  </si>
  <si>
    <t>GSBS PC GAX 21C5*1477</t>
  </si>
  <si>
    <t>GSBS PC GAX 21C5*1702</t>
  </si>
  <si>
    <t>GSBS PC GAX 21C7*1338</t>
  </si>
  <si>
    <t>GSBS PC GAX 21C5*2194</t>
  </si>
  <si>
    <t>FY'22</t>
  </si>
  <si>
    <t>IET TRNSF FY'22 CAP IMPR FUNDS FROM 22397300</t>
  </si>
  <si>
    <t>IET TRNSF BUDGETED CONTINGENY TO 21138300</t>
  </si>
  <si>
    <t>CONSTR/HAZ MAT</t>
  </si>
  <si>
    <t xml:space="preserve">IET TRNSF LEGAL BUDGET TO 21257300 </t>
  </si>
  <si>
    <t>IET ELIMINATE WSU EST REV WORK WAS REMOVED IN AMD 001</t>
  </si>
  <si>
    <t>WSU CONTINGENCY</t>
  </si>
  <si>
    <t>WSU FUNDING</t>
  </si>
  <si>
    <t>STATE FUNDING</t>
  </si>
  <si>
    <t xml:space="preserve">TOTAL </t>
  </si>
  <si>
    <t>monthly RE's to WSU for 70% of  costs</t>
  </si>
  <si>
    <t xml:space="preserve">IET WSU ESTIMATED REVENUE </t>
  </si>
  <si>
    <t>IET RETURN BUDGETED CONTINGENY FROM 21138300 PER REVISED CBE</t>
  </si>
  <si>
    <t>GSBS PC     AMD 003</t>
  </si>
  <si>
    <t>CR 22M2*028     RE 22C3*028</t>
  </si>
  <si>
    <t>RE 22C3*028     BILL $158,251.00</t>
  </si>
  <si>
    <t>GSBS PC GAX FC20211008645</t>
  </si>
  <si>
    <t>11/8 emailed Dave</t>
  </si>
  <si>
    <t>GSBS PC GAX FC202111081245</t>
  </si>
  <si>
    <t>ENGAGE CONTRACTING INC - CONTRACT</t>
  </si>
  <si>
    <t>2275217</t>
  </si>
  <si>
    <t>GSBS GAX FC202112081830</t>
  </si>
  <si>
    <t>CR 22M2*040     RE 22C3*088</t>
  </si>
  <si>
    <t>RE 22C3*088     BILL $78,611.94</t>
  </si>
  <si>
    <t>R&amp;R ENVIRONMENTAL -- CONTRACT</t>
  </si>
  <si>
    <t>2270344</t>
  </si>
  <si>
    <t>GSB S GAX FC202201062332</t>
  </si>
  <si>
    <t>RETC, LLC dba A-1 ABATEMENT</t>
  </si>
  <si>
    <t>2275271</t>
  </si>
  <si>
    <t>RE 22C3*123     BILL $104,815.92</t>
  </si>
  <si>
    <t>ITA 22*041 COFC INSURANCE</t>
  </si>
  <si>
    <t>GSBS GAX FC202202072908</t>
  </si>
  <si>
    <t>THE BALANCE OF THIS FUNDING WILL BE FROM FY23 CAPITAL IMPROVEMENT FUNDING.</t>
  </si>
  <si>
    <t>RETC LLC dba A-1 ABATEMENT     CO 001</t>
  </si>
  <si>
    <t>ENGAGE CONTRACTING     CO 001</t>
  </si>
  <si>
    <t>WSU ENGINEERING TECH BLDG  MEP PHASE 1, 11, 111</t>
  </si>
  <si>
    <t>CR 22M5*006     RE 22C3*123</t>
  </si>
  <si>
    <t>RE 22C3*157     BILL $78,611.94</t>
  </si>
  <si>
    <t>RETC GAX FC202202173147</t>
  </si>
  <si>
    <t>ZIONS/RETX RTNG GAX FC202202173147</t>
  </si>
  <si>
    <t>RETC GAX FC2002202283275</t>
  </si>
  <si>
    <t>ZIONS/RETC RTNG GAX FC202202283276</t>
  </si>
  <si>
    <t>ENGAGE CONTRACTING GAX FC202202283277</t>
  </si>
  <si>
    <t>ZIONS/ENGAGE RTNG GAX FC202202283278</t>
  </si>
  <si>
    <t>RE 22C3*187     BILL $23,086.79</t>
  </si>
  <si>
    <t>GSBS GAX FC202203073428</t>
  </si>
  <si>
    <t>RE 22C3*214     BILL $316,866.78</t>
  </si>
  <si>
    <t>WC3 GAX 22C5*354</t>
  </si>
  <si>
    <t>ENGAGE CONTRACTING GAX FC202203253849</t>
  </si>
  <si>
    <t>ZIONS/ENGAGE RTNG GAX FC202203253850</t>
  </si>
  <si>
    <t>RETC, LLC dba A-1 ABATEMENT co 001 to be covered from fy'23 cap impr funds AND CO 002</t>
  </si>
  <si>
    <t>RETC dba A-1 ABATEMENT     CO 002</t>
  </si>
  <si>
    <t>WEST COAST CODE CONSULTANTS INC - CONTRACT</t>
  </si>
  <si>
    <t>2270415</t>
  </si>
  <si>
    <t>CR 22M5*025     RE 22C3*187</t>
  </si>
  <si>
    <t>ITA 22*065 COFC INSURANCE</t>
  </si>
  <si>
    <t>CR 22M5*032     RE 22C3*214</t>
  </si>
  <si>
    <t>RE 22C3*249     BILL $230,092.33</t>
  </si>
  <si>
    <t>CR 22M5*034     RE 22C3*157</t>
  </si>
  <si>
    <t>RETC LLC GAX FC20220422444</t>
  </si>
  <si>
    <t>ZIONS/RETC RTNG GAX FC202204224435</t>
  </si>
  <si>
    <t>GSBS GAXFC202205054716</t>
  </si>
  <si>
    <t>ENGAGE CONRACTING GAX FC202204294535</t>
  </si>
  <si>
    <t>ZIONS/ENGAGE RTNG GAX FC202204294536</t>
  </si>
  <si>
    <t>WSU ENG GAX FC202204084092</t>
  </si>
  <si>
    <t>RE 22C3*287     BILL $548,006.64</t>
  </si>
  <si>
    <t>THERMAL WEST INDUSTRIAL INC - CONTRACT</t>
  </si>
  <si>
    <t>2275532</t>
  </si>
  <si>
    <t>CR 22M5*063     RE 22C3*249</t>
  </si>
  <si>
    <t>CR 22M5*063     RE 22C3*287</t>
  </si>
  <si>
    <t>WC3 GAX 22C5*404 PLAN REVIEW APR 2022</t>
  </si>
  <si>
    <t>WC3 GAX 22C5*414 PLAN REVIEW MAY 2022</t>
  </si>
  <si>
    <t>ENGAGE CONRACTING GAX FC202206226022</t>
  </si>
  <si>
    <t>ZIONS/ENGAGE RTNG GAX FC202206226023</t>
  </si>
  <si>
    <t>275217</t>
  </si>
  <si>
    <t>13/22</t>
  </si>
  <si>
    <t>WEST COAST GAX 22C5*449</t>
  </si>
  <si>
    <t>WEST COAST GAX 22C9-674</t>
  </si>
  <si>
    <t>UTAH STATE FIRE MARSHALL GAX 22C5-484</t>
  </si>
  <si>
    <t>WC3 GAX 22C9*674</t>
  </si>
  <si>
    <t>WC3 GAX 22C5*553</t>
  </si>
  <si>
    <t>GSBS GAX 22C9*773</t>
  </si>
  <si>
    <t>RE 22C3*357    BILL $903,215.38</t>
  </si>
  <si>
    <t>ROCMONT INDUS CORP GAX 22C9*848</t>
  </si>
  <si>
    <t>ENGAGE CONTRACTING GAX 22C5*580</t>
  </si>
  <si>
    <t>ZIONS/ENGAGE RTNG GAX 22C5*581</t>
  </si>
  <si>
    <t>R&amp;R ENVIRO GAX 22C9*845</t>
  </si>
  <si>
    <t>RE 22C3*392     BILL $580,484.33 was 1,872,935.35</t>
  </si>
  <si>
    <t>Corrected formula to bill at 70%</t>
  </si>
  <si>
    <t>ITA 22*107 COFC INSURANCE</t>
  </si>
  <si>
    <t>FY'23</t>
  </si>
  <si>
    <t>WEBER STATE UNIVERSITY AMA - CONTRACT</t>
  </si>
  <si>
    <t>2375049</t>
  </si>
  <si>
    <t>ZIONS/THERMAL WEST RTNG GAX F22*009</t>
  </si>
  <si>
    <t>THERMAL WEST INDUS GAX F22*010</t>
  </si>
  <si>
    <t>ENGAGE CONTRACTING GAX FC202208096819</t>
  </si>
  <si>
    <t>ZIONS/ENGAGE RTNG GAX FC202208096820</t>
  </si>
  <si>
    <t>GSBS GAX FC202208116961</t>
  </si>
  <si>
    <t>RETC GAX FC202208127053</t>
  </si>
  <si>
    <t>ZIONS/RETC RTNG GAX FC202208127054</t>
  </si>
  <si>
    <t>R&amp;R ENVIRO     AMD 001</t>
  </si>
  <si>
    <t>GSBS     AMD 004</t>
  </si>
  <si>
    <t>ENGAGE CONTRACTING     CO 002</t>
  </si>
  <si>
    <t>CR 23M5*009     RE 22C3*357</t>
  </si>
  <si>
    <t>CR 23M5*013     RE 22C3*392</t>
  </si>
  <si>
    <t>IDT TRNSF FY'23 CAP IMPR FUNDS FROM 23400300</t>
  </si>
  <si>
    <t>ENGAGE CONTRACTING GAX FC202209017691</t>
  </si>
  <si>
    <t>ZIONS/ENGAGE RTNG GAX FC202209017692</t>
  </si>
  <si>
    <t>CR 23M5*019     RE 22C3*404</t>
  </si>
  <si>
    <t>RE 22C3*404     BILL $83.41</t>
  </si>
  <si>
    <t>WC3 GAX 22C9*674 (ENTERED TWICE LINES 97 &amp;99)</t>
  </si>
  <si>
    <t>IDT TRNSF FUNDS FROM CONTG RESERVE 21138300 FOR CO 003</t>
  </si>
  <si>
    <t>GSBS GAX FC202209128089</t>
  </si>
  <si>
    <t>ENGAGE CONTRACTING     CO 003</t>
  </si>
  <si>
    <t>WC3 GAX FC202209158321</t>
  </si>
  <si>
    <t>CMB CONSULTANTS LC dba UNVC - CONTRACT</t>
  </si>
  <si>
    <t>2370089</t>
  </si>
  <si>
    <t>RE 23C3*38     BILL $1,446,895.57</t>
  </si>
  <si>
    <t>ENGAGE CONTRACTING GAX FC20220928927</t>
  </si>
  <si>
    <t>ZIONS/ENGAGE RTNG GAX FC202209298928</t>
  </si>
  <si>
    <t>GSB S GAX FC202210179598</t>
  </si>
  <si>
    <t>R&amp;R ENVIRO GAX FC202210179591</t>
  </si>
  <si>
    <t>RE 23C3*78     BILL $435,459.60</t>
  </si>
  <si>
    <t>WC3 GAX FC202210189700</t>
  </si>
  <si>
    <t>CMB CONSULTANTS GAX FC202210189708</t>
  </si>
  <si>
    <t>CO 004</t>
  </si>
  <si>
    <t>WSU</t>
  </si>
  <si>
    <t>CHANGE ORDER</t>
  </si>
  <si>
    <t>STATE</t>
  </si>
  <si>
    <t>PROJECT</t>
  </si>
  <si>
    <t>TOTALS</t>
  </si>
  <si>
    <t>100% WSU</t>
  </si>
  <si>
    <t>IDT TRNSF FUNDS FROM CONTG RESERVE 21138300 FOR CO 004 share</t>
  </si>
  <si>
    <t>IDT INCREASE WSU EST REV FOR SHARE OF CO 004 IN EXCESS OF REMAINING WSU CONTINGENCY</t>
  </si>
  <si>
    <t>ENGAGE CONTRACTING     CO 004</t>
  </si>
  <si>
    <t>CR 23M5*032     RE 23C3*038</t>
  </si>
  <si>
    <t>ENGAGE CONTRACTING GAX FC2022102710188</t>
  </si>
  <si>
    <t>ZIONS/ENGAGE RTNG GAX FC2022102710189</t>
  </si>
  <si>
    <t>CMB CONSULTANTS GAX FC2022111611073</t>
  </si>
  <si>
    <t>WC3 GAX FC2022111811183</t>
  </si>
  <si>
    <t>CR 23M5*049     RE 23C3*078</t>
  </si>
  <si>
    <t>RE 23C3*116     BILL $330,627.84</t>
  </si>
  <si>
    <t>CMB CONSULTANTS GAX FC2022120812085</t>
  </si>
  <si>
    <t>RE 23C3*148     BILL $2,547.46</t>
  </si>
  <si>
    <t>WSU GAX FC2022121612423</t>
  </si>
  <si>
    <t>WC3 GAX FC2022121912511</t>
  </si>
  <si>
    <t>CO 005</t>
  </si>
  <si>
    <t>IDT TRNSF FUNDS FROM CONTG RESERVE 21138300 FOR CO 005 share</t>
  </si>
  <si>
    <t>IDT INCREASE WSU EST REV FOR SHARE OF CO 005 IN EXCESS OF REMAINING WSU CONTINGENCY</t>
  </si>
  <si>
    <t xml:space="preserve">CURRENT WSU SHARE </t>
  </si>
  <si>
    <t>CR 23M5*057     RE 23C3*116</t>
  </si>
  <si>
    <t>ENGAGE CONTRACTING     CO 005</t>
  </si>
  <si>
    <t>CO 006</t>
  </si>
  <si>
    <t>CO 007</t>
  </si>
  <si>
    <t>IDT TRNSF FUNDS FROM CONTG RESERVE 21138300 FOR CO 006 AND 007 share</t>
  </si>
  <si>
    <t>IDT INCREASE WSU EST REV FOR SHARE OF CO 006 AND CO 007</t>
  </si>
  <si>
    <t>ENGAGE CONTRACTING     CO 006</t>
  </si>
  <si>
    <t>ENGAGE CONTRACTING     CO 007</t>
  </si>
  <si>
    <t>ENGAGE CONTRACTING GAX FC2023010313035</t>
  </si>
  <si>
    <t>ZIONS/ENGAGE RTNG GAX FC2023010313036</t>
  </si>
  <si>
    <t>CO 008</t>
  </si>
  <si>
    <t>IDT TRNSF FUNDS FROM CONTG RESERVE 21138300 FOR CO 008</t>
  </si>
  <si>
    <t>IDT INCREASE WSU EST REV FOR SHARE OF CO 008</t>
  </si>
  <si>
    <t>ENGAGE CONTRACTING     CO 008</t>
  </si>
  <si>
    <t>WC3 GAX FC2023010613279</t>
  </si>
  <si>
    <t>WC3 PLAN REVIEW JULY 22 GAX 23C5*006</t>
  </si>
  <si>
    <t>ENGAGE CONTRACTING GAX FC2022112911580</t>
  </si>
  <si>
    <t>NO MORE BILLINGS TO WSU AT THIS TIME</t>
  </si>
  <si>
    <t>WC3 GAX FC2023021314923</t>
  </si>
  <si>
    <t>ENGAGE CONTRACTING GAX FC2023021314935</t>
  </si>
  <si>
    <t>ZIONS/ENGAGE RTNG GAX FC2023021314936</t>
  </si>
  <si>
    <t>CMB CONSULTANTS GAX FC2023022215369</t>
  </si>
  <si>
    <t>ENGAGE CONTRACTING GAX FC2022112911579</t>
  </si>
  <si>
    <t>CR 23M5*070     RE 23C3*148</t>
  </si>
  <si>
    <t>CR 23M5*081     RE 23C3*179</t>
  </si>
  <si>
    <t>RE 23C3*179     BILL $225,492.23</t>
  </si>
  <si>
    <t>WC3 GAX FC2023030615864</t>
  </si>
  <si>
    <t>ENGAGE CONTRACTING GAX FC2023031516266</t>
  </si>
  <si>
    <t>ZIONS/ENGAGE RTNG GAX FC2023031516267</t>
  </si>
  <si>
    <t>WC3 GAX FC2023033016846</t>
  </si>
  <si>
    <t>ENGAGE CONTRACTING     CO 009</t>
  </si>
  <si>
    <t>ENGAGE CONTRACTING     CO 010</t>
  </si>
  <si>
    <t>THERMAL WEST GAX FC2023051819154</t>
  </si>
  <si>
    <t>ZIONS/THERMAL WEST RTNG GAX FC2023051819155</t>
  </si>
  <si>
    <t>WC3 GAX FC2023061320453</t>
  </si>
  <si>
    <t>13/23</t>
  </si>
  <si>
    <t>WC3 GAX FC2023071222170</t>
  </si>
  <si>
    <t>CO 009</t>
  </si>
  <si>
    <t>CO 010</t>
  </si>
  <si>
    <t>FY'24</t>
  </si>
  <si>
    <t>ENGATE CONTRACTING GAX F23*011</t>
  </si>
  <si>
    <t>GSBS GAX F23*012</t>
  </si>
  <si>
    <t>THERMAL WEST GAX FC2023071422486</t>
  </si>
  <si>
    <t>R&amp;R ENVIRO     AMD 002</t>
  </si>
  <si>
    <t>WC3 AMD 001</t>
  </si>
  <si>
    <t>THERMAL WEST CO 001</t>
  </si>
  <si>
    <t>TRNSF TO 21137300 FROM 19070810 PROJ FUNDS CLOSE PROJ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</si>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</sst>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0.0%"/>
  </numFmts>
  <fonts count="2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sz val="10"/>
      <name val="Helv"/>
    </font>
    <font>
      <b/>
      <u/>
      <sz val="10"/>
      <name val="Helv"/>
    </font>
    <font>
      <sz val="9"/>
      <color rgb="FF000000"/>
      <name val="Arial"/>
      <family val="2"/>
    </font>
    <font>
      <b/>
      <sz val="16"/>
      <name val="Arial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5" fontId="3" fillId="0" borderId="0" xfId="0" applyNumberFormat="1" applyFont="1"/>
    <xf numFmtId="164" fontId="5" fillId="0" borderId="2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3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4" xfId="0" applyFont="1" applyBorder="1" applyAlignment="1" applyProtection="1">
      <alignment horizontal="right"/>
      <protection locked="0"/>
    </xf>
    <xf numFmtId="37" fontId="5" fillId="0" borderId="4" xfId="0" applyNumberFormat="1" applyFont="1" applyBorder="1" applyAlignment="1" applyProtection="1">
      <alignment horizontal="left"/>
      <protection locked="0"/>
    </xf>
    <xf numFmtId="49" fontId="12" fillId="0" borderId="5" xfId="0" applyNumberFormat="1" applyFont="1" applyBorder="1" applyAlignment="1" applyProtection="1">
      <alignment horizontal="center"/>
      <protection locked="0"/>
    </xf>
    <xf numFmtId="164" fontId="5" fillId="0" borderId="5" xfId="0" applyFont="1" applyBorder="1" applyAlignment="1" applyProtection="1">
      <alignment horizontal="center"/>
      <protection locked="0"/>
    </xf>
    <xf numFmtId="49" fontId="5" fillId="0" borderId="5" xfId="0" applyNumberFormat="1" applyFont="1" applyBorder="1" applyAlignment="1" applyProtection="1">
      <alignment horizontal="left"/>
      <protection locked="0"/>
    </xf>
    <xf numFmtId="1" fontId="5" fillId="0" borderId="5" xfId="0" applyNumberFormat="1" applyFont="1" applyBorder="1" applyAlignment="1" applyProtection="1">
      <alignment horizontal="left"/>
      <protection locked="0"/>
    </xf>
    <xf numFmtId="164" fontId="5" fillId="0" borderId="2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4" xfId="5" applyFont="1" applyBorder="1" applyAlignment="1" applyProtection="1">
      <alignment horizontal="center"/>
      <protection locked="0"/>
    </xf>
    <xf numFmtId="49" fontId="11" fillId="0" borderId="5" xfId="5" applyNumberFormat="1" applyFont="1" applyBorder="1" applyAlignment="1" applyProtection="1">
      <alignment horizontal="center"/>
      <protection locked="0"/>
    </xf>
    <xf numFmtId="44" fontId="4" fillId="0" borderId="5" xfId="5" applyFont="1" applyBorder="1" applyProtection="1">
      <protection locked="0"/>
    </xf>
    <xf numFmtId="49" fontId="4" fillId="0" borderId="5" xfId="5" applyNumberFormat="1" applyFont="1" applyBorder="1" applyAlignment="1" applyProtection="1">
      <alignment horizontal="center"/>
      <protection locked="0"/>
    </xf>
    <xf numFmtId="44" fontId="4" fillId="0" borderId="5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7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2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3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6" xfId="2" applyFont="1" applyBorder="1" applyProtection="1">
      <protection locked="0"/>
    </xf>
    <xf numFmtId="43" fontId="5" fillId="0" borderId="3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6" xfId="2" applyFont="1" applyBorder="1" applyProtection="1">
      <protection locked="0"/>
    </xf>
    <xf numFmtId="43" fontId="4" fillId="0" borderId="8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 applyProtection="1">
      <protection locked="0"/>
    </xf>
    <xf numFmtId="37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 applyProtection="1">
      <protection locked="0"/>
    </xf>
    <xf numFmtId="164" fontId="17" fillId="0" borderId="0" xfId="0" applyFont="1" applyProtection="1">
      <protection locked="0"/>
    </xf>
    <xf numFmtId="3" fontId="16" fillId="0" borderId="0" xfId="0" applyNumberFormat="1" applyFont="1" applyProtection="1">
      <protection locked="0"/>
    </xf>
    <xf numFmtId="3" fontId="16" fillId="0" borderId="1" xfId="0" applyNumberFormat="1" applyFont="1" applyBorder="1" applyProtection="1">
      <protection locked="0"/>
    </xf>
    <xf numFmtId="168" fontId="16" fillId="0" borderId="0" xfId="0" applyNumberFormat="1" applyFont="1" applyProtection="1">
      <protection locked="0"/>
    </xf>
    <xf numFmtId="43" fontId="4" fillId="0" borderId="0" xfId="2" applyFont="1" applyFill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4" fillId="2" borderId="0" xfId="2" applyFont="1" applyFill="1" applyBorder="1" applyAlignment="1" applyProtection="1">
      <alignment horizontal="left"/>
      <protection locked="0"/>
    </xf>
    <xf numFmtId="164" fontId="18" fillId="0" borderId="0" xfId="0" applyFont="1"/>
    <xf numFmtId="168" fontId="16" fillId="2" borderId="0" xfId="0" applyNumberFormat="1" applyFont="1" applyFill="1" applyProtection="1">
      <protection locked="0"/>
    </xf>
    <xf numFmtId="12" fontId="4" fillId="0" borderId="0" xfId="2" applyNumberFormat="1" applyFont="1" applyBorder="1" applyAlignment="1" applyProtection="1">
      <alignment horizontal="left"/>
      <protection locked="0"/>
    </xf>
    <xf numFmtId="44" fontId="5" fillId="0" borderId="0" xfId="5" applyFont="1" applyFill="1" applyProtection="1">
      <protection locked="0"/>
    </xf>
    <xf numFmtId="44" fontId="5" fillId="0" borderId="0" xfId="5" applyFont="1" applyProtection="1">
      <protection locked="0"/>
    </xf>
    <xf numFmtId="49" fontId="15" fillId="0" borderId="0" xfId="2" applyNumberFormat="1" applyFont="1" applyFill="1" applyBorder="1" applyAlignment="1" applyProtection="1">
      <alignment horizontal="center"/>
      <protection locked="0"/>
    </xf>
    <xf numFmtId="44" fontId="5" fillId="0" borderId="9" xfId="5" applyFont="1" applyBorder="1" applyProtection="1">
      <protection locked="0"/>
    </xf>
    <xf numFmtId="164" fontId="8" fillId="0" borderId="0" xfId="0" applyFont="1" applyAlignment="1">
      <alignment horizontal="lef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applyFont="1" applyAlignment="1">
      <alignment horizontal="left"/>
    </xf>
    <xf numFmtId="164" fontId="8" fillId="0" borderId="0" xfId="0" applyFont="1"/>
    <xf numFmtId="5" fontId="8" fillId="0" borderId="0" xfId="0" applyNumberFormat="1" applyFont="1"/>
    <xf numFmtId="7" fontId="3" fillId="0" borderId="0" xfId="0" applyNumberFormat="1" applyFont="1"/>
    <xf numFmtId="164" fontId="9" fillId="0" borderId="0" xfId="0" applyFont="1" applyAlignment="1">
      <alignment horizontal="lef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5" fontId="8" fillId="0" borderId="0" xfId="0" applyNumberFormat="1" applyFont="1" applyAlignment="1">
      <alignment horizontal="center"/>
    </xf>
    <xf numFmtId="5" fontId="8" fillId="0" borderId="0" xfId="0" applyNumberFormat="1" applyFont="1" applyAlignment="1">
      <alignment horizontal="right"/>
    </xf>
    <xf numFmtId="164" fontId="1" fillId="0" borderId="0" xfId="0" applyFont="1"/>
    <xf numFmtId="164" fontId="8" fillId="0" borderId="1" xfId="0" applyFont="1" applyBorder="1"/>
    <xf numFmtId="164" fontId="8" fillId="0" borderId="1" xfId="0" applyFont="1" applyBorder="1" applyAlignment="1">
      <alignment horizontal="left"/>
    </xf>
    <xf numFmtId="44" fontId="3" fillId="0" borderId="0" xfId="5" applyFont="1" applyBorder="1" applyAlignment="1">
      <alignment horizontal="left"/>
    </xf>
    <xf numFmtId="44" fontId="3" fillId="0" borderId="0" xfId="5" applyFont="1" applyBorder="1"/>
    <xf numFmtId="44" fontId="8" fillId="0" borderId="0" xfId="5" applyFont="1" applyBorder="1"/>
    <xf numFmtId="44" fontId="9" fillId="0" borderId="0" xfId="5" applyFont="1" applyBorder="1" applyAlignment="1">
      <alignment horizontal="left"/>
    </xf>
    <xf numFmtId="44" fontId="9" fillId="0" borderId="0" xfId="5" quotePrefix="1" applyFont="1" applyBorder="1" applyAlignment="1">
      <alignment horizontal="left"/>
    </xf>
    <xf numFmtId="43" fontId="5" fillId="2" borderId="0" xfId="2" applyFont="1" applyFill="1" applyBorder="1" applyProtection="1">
      <protection locked="0"/>
    </xf>
    <xf numFmtId="44" fontId="5" fillId="2" borderId="0" xfId="5" applyFont="1" applyFill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  <xf numFmtId="44" fontId="1" fillId="0" borderId="0" xfId="5" applyFont="1" applyBorder="1" applyAlignment="1">
      <alignment horizontal="left"/>
    </xf>
    <xf numFmtId="44" fontId="1" fillId="0" borderId="0" xfId="5" applyFont="1" applyBorder="1"/>
    <xf numFmtId="164" fontId="20" fillId="0" borderId="0" xfId="0" applyFont="1"/>
    <xf numFmtId="43" fontId="21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60"/>
  <sheetViews>
    <sheetView tabSelected="1" zoomScaleNormal="75" workbookViewId="0">
      <pane ySplit="12" topLeftCell="A198" activePane="bottomLeft" state="frozen"/>
      <selection pane="bottomLeft" activeCell="C200" sqref="C200"/>
    </sheetView>
  </sheetViews>
  <sheetFormatPr defaultColWidth="8.88671875" defaultRowHeight="12" x14ac:dyDescent="0.2"/>
  <cols>
    <col min="1" max="1" width="5.77734375" style="29" customWidth="1"/>
    <col min="2" max="2" width="38" style="30" customWidth="1"/>
    <col min="3" max="3" width="3.77734375" style="31" customWidth="1"/>
    <col min="4" max="9" width="10.44140625" style="32" customWidth="1"/>
    <col min="10" max="10" width="8.33203125" style="67" customWidth="1"/>
    <col min="11" max="11" width="5.88671875" style="68" customWidth="1"/>
    <col min="12" max="12" width="13" style="32" bestFit="1" customWidth="1"/>
    <col min="13" max="13" width="13.21875" style="32" bestFit="1" customWidth="1"/>
    <col min="14" max="16384" width="8.88671875" style="32"/>
  </cols>
  <sheetData>
    <row r="1" spans="1:254" ht="12.75" x14ac:dyDescent="0.2">
      <c r="H1" s="69" t="s">
        <v>17</v>
      </c>
      <c r="J1" s="33"/>
      <c r="K1" s="34"/>
      <c r="L1" s="86" t="s">
        <v>16</v>
      </c>
      <c r="M1" s="85"/>
      <c r="N1" s="85"/>
    </row>
    <row r="2" spans="1:254" s="5" customFormat="1" ht="14.1" customHeight="1" x14ac:dyDescent="0.2">
      <c r="A2" s="3"/>
      <c r="B2" s="2" t="s">
        <v>0</v>
      </c>
      <c r="C2" s="27"/>
      <c r="D2" s="75"/>
      <c r="H2" s="5" t="s">
        <v>57</v>
      </c>
      <c r="I2" s="97">
        <f>(5930000+1081000-25000)+(500000+208000-30117.5-319000)-6982446-69431+23539-148850-49020-118674.5</f>
        <v>0</v>
      </c>
      <c r="J2" s="93" t="s">
        <v>86</v>
      </c>
      <c r="K2" s="6"/>
      <c r="L2" s="85" t="s">
        <v>61</v>
      </c>
      <c r="M2" s="87">
        <f>+M10</f>
        <v>5236842.2372812927</v>
      </c>
      <c r="N2" s="94">
        <f>+M2/M4</f>
        <v>0.59939759641475221</v>
      </c>
    </row>
    <row r="3" spans="1:254" s="5" customFormat="1" ht="14.1" customHeight="1" x14ac:dyDescent="0.2">
      <c r="A3" s="3"/>
      <c r="B3" s="4" t="s">
        <v>1</v>
      </c>
      <c r="C3" s="26"/>
      <c r="D3" s="82" t="s">
        <v>28</v>
      </c>
      <c r="H3" s="5" t="s">
        <v>20</v>
      </c>
      <c r="I3" s="96">
        <f>436733-174893+41275-18703-436733-110-110-1596.78-330+118674.5+35793.28</f>
        <v>0</v>
      </c>
      <c r="J3" s="71"/>
      <c r="K3" s="6"/>
      <c r="L3" s="85" t="s">
        <v>62</v>
      </c>
      <c r="M3" s="88">
        <f>2200000+1300000</f>
        <v>3500000</v>
      </c>
      <c r="N3" s="89">
        <f>M3/M4</f>
        <v>0.40060240358524785</v>
      </c>
    </row>
    <row r="4" spans="1:254" s="5" customFormat="1" ht="14.1" customHeight="1" x14ac:dyDescent="0.2">
      <c r="A4" s="3"/>
      <c r="B4" s="74" t="s">
        <v>25</v>
      </c>
      <c r="C4" s="26"/>
      <c r="D4" s="83" t="s">
        <v>30</v>
      </c>
      <c r="H4" s="5" t="s">
        <v>21</v>
      </c>
      <c r="I4" s="70">
        <f>59300+11000-220-70074</f>
        <v>6</v>
      </c>
      <c r="J4" s="71"/>
      <c r="K4" s="6"/>
      <c r="L4" s="85" t="s">
        <v>63</v>
      </c>
      <c r="M4" s="87">
        <f>SUM(M2:M3)</f>
        <v>8736842.2372812927</v>
      </c>
      <c r="N4" s="89"/>
    </row>
    <row r="5" spans="1:254" s="5" customFormat="1" ht="14.1" customHeight="1" x14ac:dyDescent="0.2">
      <c r="A5" s="3"/>
      <c r="B5" s="2" t="s">
        <v>2</v>
      </c>
      <c r="C5" s="27"/>
      <c r="D5" s="5" t="s">
        <v>89</v>
      </c>
      <c r="H5" s="5" t="s">
        <v>22</v>
      </c>
      <c r="I5" s="70">
        <f>8895-4744-255.2-119.08</f>
        <v>3776.7200000000003</v>
      </c>
      <c r="J5" s="71"/>
      <c r="K5" s="6"/>
      <c r="L5" s="85"/>
      <c r="M5" s="87"/>
      <c r="N5" s="85"/>
    </row>
    <row r="6" spans="1:254" s="5" customFormat="1" ht="14.1" customHeight="1" thickBot="1" x14ac:dyDescent="0.35">
      <c r="A6" s="3"/>
      <c r="B6" s="2" t="s">
        <v>3</v>
      </c>
      <c r="C6" s="27"/>
      <c r="D6" s="81">
        <v>19070810</v>
      </c>
      <c r="E6" s="5" t="s">
        <v>252</v>
      </c>
      <c r="H6" s="5" t="s">
        <v>60</v>
      </c>
      <c r="I6" s="99">
        <f>282445-(35793.28)-144177.5-4600-23623.41-39023.94-440-9800-51958.44+26971.57</f>
        <v>0</v>
      </c>
      <c r="J6" s="71"/>
      <c r="K6" s="6"/>
      <c r="L6" s="85"/>
      <c r="M6" s="85"/>
      <c r="N6" s="85"/>
    </row>
    <row r="7" spans="1:254" s="5" customFormat="1" ht="14.1" customHeight="1" x14ac:dyDescent="0.2">
      <c r="A7" s="3"/>
      <c r="B7" s="2" t="s">
        <v>4</v>
      </c>
      <c r="C7" s="27"/>
      <c r="D7" s="75" t="s">
        <v>29</v>
      </c>
      <c r="G7" s="60">
        <f>+G11-F11</f>
        <v>0</v>
      </c>
      <c r="H7" s="5" t="s">
        <v>23</v>
      </c>
      <c r="I7" s="72">
        <f>SUM(I2:I6)</f>
        <v>3782.7200000000003</v>
      </c>
      <c r="J7" s="73">
        <f>+H11-I7</f>
        <v>-3782.7168529045584</v>
      </c>
      <c r="K7" s="6"/>
      <c r="L7" s="17"/>
      <c r="M7" s="18"/>
      <c r="N7" s="19"/>
    </row>
    <row r="8" spans="1:254" s="5" customFormat="1" ht="14.1" customHeight="1" x14ac:dyDescent="0.2">
      <c r="A8" s="3"/>
      <c r="B8" s="35"/>
      <c r="C8" s="36"/>
      <c r="D8" s="37"/>
      <c r="E8" s="37" t="s">
        <v>5</v>
      </c>
      <c r="F8" s="37"/>
      <c r="G8" s="37"/>
      <c r="H8" s="37"/>
      <c r="I8" s="37" t="s">
        <v>6</v>
      </c>
      <c r="J8" s="38" t="s">
        <v>18</v>
      </c>
      <c r="K8" s="39" t="s">
        <v>19</v>
      </c>
      <c r="L8" s="76"/>
      <c r="M8" s="60"/>
    </row>
    <row r="9" spans="1:254" s="47" customFormat="1" ht="14.1" customHeight="1" x14ac:dyDescent="0.2">
      <c r="A9" s="3"/>
      <c r="B9" s="40" t="s">
        <v>7</v>
      </c>
      <c r="C9" s="41"/>
      <c r="D9" s="42" t="s">
        <v>8</v>
      </c>
      <c r="E9" s="43" t="s">
        <v>9</v>
      </c>
      <c r="F9" s="43" t="s">
        <v>10</v>
      </c>
      <c r="G9" s="44" t="s">
        <v>11</v>
      </c>
      <c r="H9" s="44" t="s">
        <v>12</v>
      </c>
      <c r="I9" s="43" t="s">
        <v>8</v>
      </c>
      <c r="J9" s="45" t="s">
        <v>13</v>
      </c>
      <c r="K9" s="46" t="s">
        <v>13</v>
      </c>
      <c r="L9" s="77" t="s">
        <v>26</v>
      </c>
      <c r="M9" s="78" t="s">
        <v>27</v>
      </c>
    </row>
    <row r="10" spans="1:254" s="55" customFormat="1" ht="14.1" customHeight="1" x14ac:dyDescent="0.2">
      <c r="A10" s="48"/>
      <c r="B10" s="49"/>
      <c r="C10" s="50"/>
      <c r="D10" s="51"/>
      <c r="E10" s="51"/>
      <c r="F10" s="51"/>
      <c r="G10" s="51"/>
      <c r="H10" s="51"/>
      <c r="I10" s="51"/>
      <c r="J10" s="52"/>
      <c r="K10" s="53"/>
      <c r="L10" s="79">
        <f>F11*N2</f>
        <v>5195184.3696949966</v>
      </c>
      <c r="M10" s="122">
        <f>+D40+D145+D159+D163+D169+D193+D196</f>
        <v>5236842.2372812927</v>
      </c>
      <c r="N10" s="123" t="s">
        <v>203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</row>
    <row r="11" spans="1:254" s="61" customFormat="1" ht="14.1" customHeight="1" x14ac:dyDescent="0.2">
      <c r="A11" s="23" t="s">
        <v>14</v>
      </c>
      <c r="B11" s="56" t="s">
        <v>15</v>
      </c>
      <c r="C11" s="57"/>
      <c r="D11" s="14">
        <f>SUM(D14:D260)</f>
        <v>8667342.6831470989</v>
      </c>
      <c r="E11" s="14">
        <f>SUM(E14:E260)-F11</f>
        <v>3.1470991671085358E-3</v>
      </c>
      <c r="F11" s="14">
        <f>SUM(F14:F260)</f>
        <v>8667342.6799999997</v>
      </c>
      <c r="G11" s="14">
        <f>SUM(G14:G260)</f>
        <v>8667342.6800000034</v>
      </c>
      <c r="H11" s="14">
        <f>+D11-G11</f>
        <v>3.1470954418182373E-3</v>
      </c>
      <c r="I11" s="14">
        <f>SUM(I14:I260)</f>
        <v>5463149.1600000001</v>
      </c>
      <c r="J11" s="58"/>
      <c r="K11" s="59"/>
      <c r="L11" s="80">
        <f>SUM(L13:L260)</f>
        <v>5463149.1600000001</v>
      </c>
      <c r="M11" s="80">
        <f>SUM(M13:M260)</f>
        <v>737057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</row>
    <row r="12" spans="1:254" s="61" customFormat="1" ht="14.1" customHeight="1" x14ac:dyDescent="0.2">
      <c r="A12" s="23"/>
      <c r="B12" s="62"/>
      <c r="C12" s="63"/>
      <c r="D12" s="15"/>
      <c r="E12" s="22"/>
      <c r="F12" s="15"/>
      <c r="G12" s="15"/>
      <c r="H12" s="15"/>
      <c r="I12" s="15"/>
      <c r="J12" s="64"/>
      <c r="K12" s="65"/>
      <c r="L12" s="66">
        <f>L10-L11</f>
        <v>-267964.79030500352</v>
      </c>
      <c r="M12" s="60">
        <f>M11-L11</f>
        <v>-4726092.16</v>
      </c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</row>
    <row r="13" spans="1:254" s="12" customFormat="1" ht="14.1" customHeight="1" x14ac:dyDescent="0.2">
      <c r="A13" s="20"/>
      <c r="B13" s="8"/>
      <c r="C13" s="28" t="s">
        <v>24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:H19" si="1">+D13</f>
        <v>0</v>
      </c>
      <c r="I13" s="10"/>
      <c r="J13" s="25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21" t="s">
        <v>31</v>
      </c>
      <c r="B14" s="8"/>
      <c r="C14" s="28" t="s">
        <v>24</v>
      </c>
      <c r="D14" s="10"/>
      <c r="E14" s="10">
        <f>+D14</f>
        <v>0</v>
      </c>
      <c r="F14" s="10"/>
      <c r="G14" s="10">
        <f t="shared" si="0"/>
        <v>0</v>
      </c>
      <c r="H14" s="10">
        <f t="shared" si="1"/>
        <v>0</v>
      </c>
      <c r="I14" s="10"/>
      <c r="J14" s="25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43374</v>
      </c>
      <c r="B15" s="8" t="s">
        <v>32</v>
      </c>
      <c r="C15" s="84" t="s">
        <v>33</v>
      </c>
      <c r="D15" s="10">
        <v>200000</v>
      </c>
      <c r="E15" s="10">
        <f t="shared" ref="E15:E17" si="2">+D15</f>
        <v>200000</v>
      </c>
      <c r="F15" s="10"/>
      <c r="G15" s="10">
        <f t="shared" ref="G15:G17" si="3">IF(J15&gt;0,0,F15)</f>
        <v>0</v>
      </c>
      <c r="H15" s="10">
        <f t="shared" ref="H15:H17" si="4">+D15</f>
        <v>200000</v>
      </c>
      <c r="I15" s="10"/>
      <c r="J15" s="25"/>
      <c r="K15" s="11">
        <v>4667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28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25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28"/>
      <c r="D17" s="10"/>
      <c r="E17" s="10">
        <f t="shared" si="2"/>
        <v>0</v>
      </c>
      <c r="F17" s="90"/>
      <c r="G17" s="10">
        <f t="shared" si="3"/>
        <v>0</v>
      </c>
      <c r="H17" s="10">
        <f t="shared" si="4"/>
        <v>0</v>
      </c>
      <c r="I17" s="10"/>
      <c r="J17" s="25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21" t="s">
        <v>34</v>
      </c>
      <c r="B18" s="8"/>
      <c r="C18" s="28" t="s">
        <v>24</v>
      </c>
      <c r="D18" s="10"/>
      <c r="E18" s="10">
        <f t="shared" ref="E18:E23" si="5">+D18</f>
        <v>0</v>
      </c>
      <c r="F18" s="90"/>
      <c r="G18" s="10">
        <f t="shared" si="0"/>
        <v>0</v>
      </c>
      <c r="H18" s="10">
        <f t="shared" si="1"/>
        <v>0</v>
      </c>
      <c r="I18" s="10"/>
      <c r="J18" s="25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 t="s">
        <v>35</v>
      </c>
      <c r="B19" s="13" t="s">
        <v>36</v>
      </c>
      <c r="C19" s="84" t="s">
        <v>37</v>
      </c>
      <c r="D19" s="10">
        <v>40775</v>
      </c>
      <c r="E19" s="10">
        <f t="shared" si="5"/>
        <v>40775</v>
      </c>
      <c r="F19" s="90"/>
      <c r="G19" s="10">
        <f t="shared" si="0"/>
        <v>0</v>
      </c>
      <c r="H19" s="10">
        <f t="shared" si="1"/>
        <v>40775</v>
      </c>
      <c r="I19" s="10"/>
      <c r="J19" s="25"/>
      <c r="K19" s="11">
        <v>4761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8"/>
      <c r="C20" s="28" t="s">
        <v>24</v>
      </c>
      <c r="D20" s="10"/>
      <c r="E20" s="10">
        <f t="shared" si="5"/>
        <v>0</v>
      </c>
      <c r="F20" s="90"/>
      <c r="G20" s="10">
        <f t="shared" ref="G20:G35" si="6">IF(J20&gt;0,0,F20)</f>
        <v>0</v>
      </c>
      <c r="H20" s="10">
        <f t="shared" ref="H20:H35" si="7">+D20</f>
        <v>0</v>
      </c>
      <c r="I20" s="10"/>
      <c r="J20" s="25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8"/>
      <c r="C21" s="28" t="s">
        <v>24</v>
      </c>
      <c r="D21" s="10"/>
      <c r="E21" s="10">
        <f t="shared" si="5"/>
        <v>0</v>
      </c>
      <c r="F21" s="90"/>
      <c r="G21" s="10">
        <f t="shared" si="6"/>
        <v>0</v>
      </c>
      <c r="H21" s="10">
        <f t="shared" si="7"/>
        <v>0</v>
      </c>
      <c r="I21" s="10"/>
      <c r="J21" s="25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21" t="s">
        <v>38</v>
      </c>
      <c r="B22" s="8"/>
      <c r="C22" s="28" t="s">
        <v>24</v>
      </c>
      <c r="D22" s="10"/>
      <c r="E22" s="10">
        <f t="shared" si="5"/>
        <v>0</v>
      </c>
      <c r="F22" s="90"/>
      <c r="G22" s="10">
        <f t="shared" si="6"/>
        <v>0</v>
      </c>
      <c r="H22" s="10">
        <f t="shared" si="7"/>
        <v>0</v>
      </c>
      <c r="I22" s="10"/>
      <c r="J22" s="25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44035</v>
      </c>
      <c r="B23" s="8" t="s">
        <v>39</v>
      </c>
      <c r="C23" s="84" t="s">
        <v>40</v>
      </c>
      <c r="D23" s="10"/>
      <c r="E23" s="10">
        <f t="shared" si="5"/>
        <v>0</v>
      </c>
      <c r="F23" s="90"/>
      <c r="G23" s="10">
        <v>174893</v>
      </c>
      <c r="H23" s="10">
        <f t="shared" si="7"/>
        <v>0</v>
      </c>
      <c r="I23" s="10"/>
      <c r="J23" s="25" t="s">
        <v>41</v>
      </c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44084</v>
      </c>
      <c r="B24" s="8" t="s">
        <v>42</v>
      </c>
      <c r="C24" s="84" t="s">
        <v>45</v>
      </c>
      <c r="D24" s="9"/>
      <c r="E24" s="10">
        <f t="shared" ref="E24:E39" si="8">+D24</f>
        <v>0</v>
      </c>
      <c r="F24" s="90">
        <v>26723.599999999999</v>
      </c>
      <c r="G24" s="10">
        <f t="shared" si="6"/>
        <v>0</v>
      </c>
      <c r="H24" s="10">
        <f t="shared" si="7"/>
        <v>0</v>
      </c>
      <c r="I24" s="10"/>
      <c r="J24" s="25" t="s">
        <v>41</v>
      </c>
      <c r="K24" s="11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44090</v>
      </c>
      <c r="B25" s="8" t="s">
        <v>43</v>
      </c>
      <c r="C25" s="84" t="s">
        <v>44</v>
      </c>
      <c r="D25" s="10"/>
      <c r="E25" s="10">
        <f t="shared" si="8"/>
        <v>0</v>
      </c>
      <c r="F25" s="90"/>
      <c r="G25" s="10">
        <v>-41275</v>
      </c>
      <c r="H25" s="10">
        <f t="shared" si="7"/>
        <v>0</v>
      </c>
      <c r="I25" s="10"/>
      <c r="J25" s="25" t="s">
        <v>41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44119</v>
      </c>
      <c r="B26" s="8" t="s">
        <v>46</v>
      </c>
      <c r="C26" s="84" t="s">
        <v>45</v>
      </c>
      <c r="D26" s="10"/>
      <c r="E26" s="10">
        <f t="shared" si="8"/>
        <v>0</v>
      </c>
      <c r="F26" s="90">
        <v>13361.8</v>
      </c>
      <c r="G26" s="10">
        <f t="shared" si="6"/>
        <v>0</v>
      </c>
      <c r="H26" s="10">
        <f t="shared" si="7"/>
        <v>0</v>
      </c>
      <c r="I26" s="10"/>
      <c r="J26" s="25" t="s">
        <v>41</v>
      </c>
      <c r="K26" s="11">
        <v>6861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44152</v>
      </c>
      <c r="B27" s="8" t="s">
        <v>47</v>
      </c>
      <c r="C27" s="84" t="s">
        <v>45</v>
      </c>
      <c r="D27" s="10"/>
      <c r="E27" s="10">
        <f t="shared" si="8"/>
        <v>0</v>
      </c>
      <c r="F27" s="90">
        <v>26723.599999999999</v>
      </c>
      <c r="G27" s="10">
        <f t="shared" si="6"/>
        <v>0</v>
      </c>
      <c r="H27" s="10">
        <f t="shared" si="7"/>
        <v>0</v>
      </c>
      <c r="I27" s="10"/>
      <c r="J27" s="25" t="s">
        <v>48</v>
      </c>
      <c r="K27" s="11">
        <v>6861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44218</v>
      </c>
      <c r="B28" s="8" t="s">
        <v>49</v>
      </c>
      <c r="C28" s="84" t="s">
        <v>44</v>
      </c>
      <c r="D28" s="10"/>
      <c r="E28" s="10">
        <f t="shared" si="8"/>
        <v>0</v>
      </c>
      <c r="F28" s="90"/>
      <c r="G28" s="10">
        <v>18703</v>
      </c>
      <c r="H28" s="10">
        <f t="shared" si="7"/>
        <v>0</v>
      </c>
      <c r="I28" s="10"/>
      <c r="J28" s="25" t="s">
        <v>41</v>
      </c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44231</v>
      </c>
      <c r="B29" s="8" t="s">
        <v>50</v>
      </c>
      <c r="C29" s="84" t="s">
        <v>45</v>
      </c>
      <c r="D29" s="10"/>
      <c r="E29" s="10">
        <f t="shared" si="8"/>
        <v>0</v>
      </c>
      <c r="F29" s="90">
        <v>33404.5</v>
      </c>
      <c r="G29" s="10">
        <f t="shared" si="6"/>
        <v>0</v>
      </c>
      <c r="H29" s="10">
        <f t="shared" si="7"/>
        <v>0</v>
      </c>
      <c r="I29" s="10"/>
      <c r="J29" s="25" t="s">
        <v>41</v>
      </c>
      <c r="K29" s="11">
        <v>6861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44263</v>
      </c>
      <c r="B30" s="8" t="s">
        <v>51</v>
      </c>
      <c r="C30" s="84" t="s">
        <v>45</v>
      </c>
      <c r="D30" s="10"/>
      <c r="E30" s="10">
        <f t="shared" si="8"/>
        <v>0</v>
      </c>
      <c r="F30" s="90">
        <v>13361.8</v>
      </c>
      <c r="G30" s="10">
        <f t="shared" si="6"/>
        <v>0</v>
      </c>
      <c r="H30" s="10">
        <f t="shared" si="7"/>
        <v>0</v>
      </c>
      <c r="I30" s="10"/>
      <c r="J30" s="25" t="s">
        <v>41</v>
      </c>
      <c r="K30" s="11">
        <v>6861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44298</v>
      </c>
      <c r="B31" s="8" t="s">
        <v>52</v>
      </c>
      <c r="C31" s="84" t="s">
        <v>45</v>
      </c>
      <c r="D31" s="10"/>
      <c r="E31" s="10">
        <f t="shared" si="8"/>
        <v>0</v>
      </c>
      <c r="F31" s="90">
        <v>13361.8</v>
      </c>
      <c r="G31" s="10">
        <f t="shared" si="6"/>
        <v>0</v>
      </c>
      <c r="H31" s="10">
        <f t="shared" si="7"/>
        <v>0</v>
      </c>
      <c r="I31" s="10"/>
      <c r="J31" s="25" t="s">
        <v>41</v>
      </c>
      <c r="K31" s="11">
        <v>6861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44328</v>
      </c>
      <c r="B32" s="8" t="s">
        <v>53</v>
      </c>
      <c r="C32" s="84" t="s">
        <v>45</v>
      </c>
      <c r="D32" s="10"/>
      <c r="E32" s="10">
        <f t="shared" si="8"/>
        <v>0</v>
      </c>
      <c r="F32" s="90">
        <v>25383.9</v>
      </c>
      <c r="G32" s="10">
        <f t="shared" si="6"/>
        <v>0</v>
      </c>
      <c r="H32" s="10">
        <f t="shared" si="7"/>
        <v>0</v>
      </c>
      <c r="I32" s="10"/>
      <c r="J32" s="25" t="s">
        <v>41</v>
      </c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28" t="s">
        <v>24</v>
      </c>
      <c r="D33" s="10"/>
      <c r="E33" s="10">
        <f t="shared" si="8"/>
        <v>0</v>
      </c>
      <c r="F33" s="90"/>
      <c r="G33" s="10">
        <f t="shared" si="6"/>
        <v>0</v>
      </c>
      <c r="H33" s="10">
        <f t="shared" si="7"/>
        <v>0</v>
      </c>
      <c r="I33" s="10"/>
      <c r="J33" s="25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28" t="s">
        <v>24</v>
      </c>
      <c r="D34" s="10"/>
      <c r="E34" s="10">
        <f t="shared" si="8"/>
        <v>0</v>
      </c>
      <c r="F34" s="90"/>
      <c r="G34" s="10">
        <f t="shared" si="6"/>
        <v>0</v>
      </c>
      <c r="H34" s="10">
        <f t="shared" si="7"/>
        <v>0</v>
      </c>
      <c r="I34" s="10"/>
      <c r="J34" s="25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21" t="s">
        <v>54</v>
      </c>
      <c r="B35" s="8"/>
      <c r="C35" s="28" t="s">
        <v>24</v>
      </c>
      <c r="D35" s="10"/>
      <c r="E35" s="10">
        <f t="shared" si="8"/>
        <v>0</v>
      </c>
      <c r="F35" s="90"/>
      <c r="G35" s="10">
        <f t="shared" si="6"/>
        <v>0</v>
      </c>
      <c r="H35" s="10">
        <f t="shared" si="7"/>
        <v>0</v>
      </c>
      <c r="I35" s="10"/>
      <c r="J35" s="25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44409</v>
      </c>
      <c r="B36" s="8" t="s">
        <v>55</v>
      </c>
      <c r="C36" s="84" t="s">
        <v>45</v>
      </c>
      <c r="D36" s="10">
        <v>2000000</v>
      </c>
      <c r="E36" s="10">
        <f t="shared" si="8"/>
        <v>2000000</v>
      </c>
      <c r="F36" s="90"/>
      <c r="G36" s="10">
        <f t="shared" ref="G36:G51" si="9">IF(J36&gt;0,0,F36)</f>
        <v>0</v>
      </c>
      <c r="H36" s="10">
        <f t="shared" ref="H36:H51" si="10">+D36</f>
        <v>2000000</v>
      </c>
      <c r="I36" s="10"/>
      <c r="J36" s="25"/>
      <c r="K36" s="11">
        <v>4667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44409</v>
      </c>
      <c r="B37" s="8" t="s">
        <v>56</v>
      </c>
      <c r="C37" s="84" t="s">
        <v>45</v>
      </c>
      <c r="D37" s="10">
        <v>-135986</v>
      </c>
      <c r="E37" s="10">
        <f t="shared" si="8"/>
        <v>-135986</v>
      </c>
      <c r="F37" s="90"/>
      <c r="G37" s="10">
        <f t="shared" si="9"/>
        <v>0</v>
      </c>
      <c r="H37" s="10">
        <f t="shared" si="10"/>
        <v>-135986</v>
      </c>
      <c r="I37" s="10"/>
      <c r="J37" s="25"/>
      <c r="K37" s="11">
        <v>4663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44409</v>
      </c>
      <c r="B38" s="8" t="s">
        <v>58</v>
      </c>
      <c r="C38" s="84" t="s">
        <v>45</v>
      </c>
      <c r="D38" s="10"/>
      <c r="E38" s="10">
        <f t="shared" si="8"/>
        <v>0</v>
      </c>
      <c r="F38" s="90">
        <v>5930</v>
      </c>
      <c r="G38" s="10">
        <f t="shared" si="9"/>
        <v>5930</v>
      </c>
      <c r="H38" s="10">
        <f t="shared" si="10"/>
        <v>0</v>
      </c>
      <c r="I38" s="10"/>
      <c r="J38" s="25"/>
      <c r="K38" s="11">
        <v>6870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44409</v>
      </c>
      <c r="B39" s="8" t="s">
        <v>59</v>
      </c>
      <c r="C39" s="84" t="s">
        <v>45</v>
      </c>
      <c r="D39" s="10">
        <v>-40775</v>
      </c>
      <c r="E39" s="10">
        <f t="shared" si="8"/>
        <v>-40775</v>
      </c>
      <c r="F39" s="90"/>
      <c r="G39" s="10">
        <f t="shared" si="9"/>
        <v>0</v>
      </c>
      <c r="H39" s="10">
        <f t="shared" si="10"/>
        <v>-40775</v>
      </c>
      <c r="I39" s="10"/>
      <c r="J39" s="25"/>
      <c r="K39" s="11">
        <v>4761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f>+A39</f>
        <v>44409</v>
      </c>
      <c r="B40" s="8" t="s">
        <v>65</v>
      </c>
      <c r="C40" s="84" t="s">
        <v>45</v>
      </c>
      <c r="D40" s="10">
        <v>5144098</v>
      </c>
      <c r="E40" s="10">
        <f t="shared" ref="E40:E56" si="11">+D40</f>
        <v>5144098</v>
      </c>
      <c r="F40" s="90"/>
      <c r="G40" s="10">
        <f t="shared" si="9"/>
        <v>0</v>
      </c>
      <c r="H40" s="10">
        <f t="shared" si="10"/>
        <v>5144098</v>
      </c>
      <c r="I40" s="10"/>
      <c r="J40" s="25"/>
      <c r="K40" s="11">
        <v>4761</v>
      </c>
      <c r="L40" s="10"/>
      <c r="M40" s="10" t="s">
        <v>71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f>+A40</f>
        <v>44409</v>
      </c>
      <c r="B41" s="8" t="s">
        <v>66</v>
      </c>
      <c r="C41" s="84" t="s">
        <v>45</v>
      </c>
      <c r="D41" s="10">
        <f>-120795+135986</f>
        <v>15191</v>
      </c>
      <c r="E41" s="10">
        <f t="shared" si="11"/>
        <v>15191</v>
      </c>
      <c r="F41" s="90"/>
      <c r="G41" s="10">
        <f t="shared" si="9"/>
        <v>0</v>
      </c>
      <c r="H41" s="10">
        <f t="shared" si="10"/>
        <v>15191</v>
      </c>
      <c r="I41" s="10"/>
      <c r="J41" s="25"/>
      <c r="K41" s="11">
        <v>4663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44446</v>
      </c>
      <c r="B42" s="8" t="s">
        <v>67</v>
      </c>
      <c r="C42" s="84" t="s">
        <v>44</v>
      </c>
      <c r="D42" s="10"/>
      <c r="E42" s="10">
        <f t="shared" si="11"/>
        <v>0</v>
      </c>
      <c r="F42" s="90"/>
      <c r="G42" s="10">
        <v>436733</v>
      </c>
      <c r="H42" s="10">
        <f t="shared" si="10"/>
        <v>0</v>
      </c>
      <c r="I42" s="10"/>
      <c r="J42" s="25" t="s">
        <v>41</v>
      </c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44453</v>
      </c>
      <c r="B43" s="91" t="s">
        <v>69</v>
      </c>
      <c r="C43" s="84" t="s">
        <v>40</v>
      </c>
      <c r="D43" s="10"/>
      <c r="E43" s="10"/>
      <c r="F43" s="90"/>
      <c r="G43" s="10"/>
      <c r="H43" s="10"/>
      <c r="I43" s="10"/>
      <c r="J43" s="25"/>
      <c r="K43" s="11"/>
      <c r="L43" s="10">
        <v>158251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44468</v>
      </c>
      <c r="B44" s="91" t="s">
        <v>68</v>
      </c>
      <c r="C44" s="84" t="s">
        <v>40</v>
      </c>
      <c r="D44" s="10"/>
      <c r="E44" s="10"/>
      <c r="F44" s="90"/>
      <c r="G44" s="10"/>
      <c r="H44" s="10"/>
      <c r="I44" s="10">
        <v>158251</v>
      </c>
      <c r="J44" s="25"/>
      <c r="K44" s="11">
        <v>4760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44477</v>
      </c>
      <c r="B45" s="24" t="s">
        <v>70</v>
      </c>
      <c r="C45" s="84" t="s">
        <v>45</v>
      </c>
      <c r="D45" s="10"/>
      <c r="E45" s="10">
        <f t="shared" si="11"/>
        <v>0</v>
      </c>
      <c r="F45" s="90">
        <v>26203.98</v>
      </c>
      <c r="G45" s="10">
        <f t="shared" si="9"/>
        <v>0</v>
      </c>
      <c r="H45" s="10">
        <f t="shared" si="10"/>
        <v>0</v>
      </c>
      <c r="I45" s="10"/>
      <c r="J45" s="25" t="s">
        <v>41</v>
      </c>
      <c r="K45" s="11">
        <v>6861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44508</v>
      </c>
      <c r="B46" s="8" t="s">
        <v>72</v>
      </c>
      <c r="C46" s="84" t="s">
        <v>45</v>
      </c>
      <c r="D46" s="10"/>
      <c r="E46" s="10">
        <f t="shared" si="11"/>
        <v>0</v>
      </c>
      <c r="F46" s="90">
        <v>52407.96</v>
      </c>
      <c r="G46" s="10">
        <f t="shared" si="9"/>
        <v>0</v>
      </c>
      <c r="H46" s="10">
        <f t="shared" si="10"/>
        <v>0</v>
      </c>
      <c r="I46" s="10"/>
      <c r="J46" s="25" t="s">
        <v>41</v>
      </c>
      <c r="K46" s="11">
        <v>6861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44515</v>
      </c>
      <c r="B47" s="91" t="s">
        <v>77</v>
      </c>
      <c r="C47" s="84" t="s">
        <v>40</v>
      </c>
      <c r="D47" s="10"/>
      <c r="E47" s="90">
        <f t="shared" si="11"/>
        <v>0</v>
      </c>
      <c r="F47" s="90"/>
      <c r="G47" s="10">
        <f t="shared" si="9"/>
        <v>0</v>
      </c>
      <c r="H47" s="10">
        <f t="shared" si="10"/>
        <v>0</v>
      </c>
      <c r="I47" s="10"/>
      <c r="J47" s="25"/>
      <c r="K47" s="11"/>
      <c r="L47" s="10">
        <v>78611.94</v>
      </c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44523</v>
      </c>
      <c r="B48" s="8" t="s">
        <v>73</v>
      </c>
      <c r="C48" s="84" t="s">
        <v>40</v>
      </c>
      <c r="D48" s="10"/>
      <c r="E48" s="10">
        <f t="shared" si="11"/>
        <v>0</v>
      </c>
      <c r="F48" s="90"/>
      <c r="G48" s="10">
        <v>25000</v>
      </c>
      <c r="H48" s="10">
        <f t="shared" si="10"/>
        <v>0</v>
      </c>
      <c r="I48" s="10"/>
      <c r="J48" s="25" t="s">
        <v>74</v>
      </c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44538</v>
      </c>
      <c r="B49" s="8" t="s">
        <v>75</v>
      </c>
      <c r="C49" s="84" t="s">
        <v>45</v>
      </c>
      <c r="D49" s="10"/>
      <c r="E49" s="10">
        <f t="shared" si="11"/>
        <v>0</v>
      </c>
      <c r="F49" s="90">
        <v>104815.92</v>
      </c>
      <c r="G49" s="10">
        <f t="shared" si="9"/>
        <v>0</v>
      </c>
      <c r="H49" s="10">
        <f t="shared" si="10"/>
        <v>0</v>
      </c>
      <c r="I49" s="10"/>
      <c r="J49" s="25" t="s">
        <v>41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44545</v>
      </c>
      <c r="B50" s="91" t="s">
        <v>76</v>
      </c>
      <c r="C50" s="84" t="s">
        <v>40</v>
      </c>
      <c r="D50" s="10"/>
      <c r="E50" s="10">
        <f t="shared" si="11"/>
        <v>0</v>
      </c>
      <c r="F50" s="90"/>
      <c r="G50" s="10">
        <f t="shared" si="9"/>
        <v>0</v>
      </c>
      <c r="H50" s="10">
        <f t="shared" si="10"/>
        <v>0</v>
      </c>
      <c r="I50" s="10">
        <v>78611.94</v>
      </c>
      <c r="J50" s="25"/>
      <c r="K50" s="11">
        <v>4760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44550</v>
      </c>
      <c r="B51" s="61" t="s">
        <v>83</v>
      </c>
      <c r="C51" s="84" t="s">
        <v>40</v>
      </c>
      <c r="D51" s="10"/>
      <c r="E51" s="10">
        <f t="shared" si="11"/>
        <v>0</v>
      </c>
      <c r="F51" s="90"/>
      <c r="G51" s="10">
        <f t="shared" si="9"/>
        <v>0</v>
      </c>
      <c r="H51" s="10">
        <f t="shared" si="10"/>
        <v>0</v>
      </c>
      <c r="I51" s="10"/>
      <c r="J51" s="25"/>
      <c r="K51" s="11"/>
      <c r="L51" s="10">
        <v>104815.92</v>
      </c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44565</v>
      </c>
      <c r="B52" s="8" t="s">
        <v>78</v>
      </c>
      <c r="C52" s="84" t="s">
        <v>40</v>
      </c>
      <c r="D52" s="10"/>
      <c r="E52" s="10">
        <f t="shared" si="11"/>
        <v>0</v>
      </c>
      <c r="F52" s="90"/>
      <c r="G52" s="10">
        <v>30117.5</v>
      </c>
      <c r="H52" s="10">
        <f t="shared" ref="H52:H68" si="12">+D52</f>
        <v>0</v>
      </c>
      <c r="I52" s="10"/>
      <c r="J52" s="25" t="s">
        <v>79</v>
      </c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44567</v>
      </c>
      <c r="B53" s="8" t="s">
        <v>80</v>
      </c>
      <c r="C53" s="84" t="s">
        <v>45</v>
      </c>
      <c r="D53" s="10"/>
      <c r="E53" s="10">
        <f t="shared" si="11"/>
        <v>0</v>
      </c>
      <c r="F53" s="90">
        <v>78611.94</v>
      </c>
      <c r="G53" s="10">
        <f t="shared" ref="G53:G68" si="13">IF(J53&gt;0,0,F53)</f>
        <v>0</v>
      </c>
      <c r="H53" s="10">
        <f t="shared" si="12"/>
        <v>0</v>
      </c>
      <c r="I53" s="10"/>
      <c r="J53" s="25" t="s">
        <v>41</v>
      </c>
      <c r="K53" s="11">
        <v>661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44572</v>
      </c>
      <c r="B54" s="8" t="s">
        <v>81</v>
      </c>
      <c r="C54" s="84" t="s">
        <v>40</v>
      </c>
      <c r="D54" s="10"/>
      <c r="E54" s="10">
        <f t="shared" si="11"/>
        <v>0</v>
      </c>
      <c r="F54" s="90"/>
      <c r="G54" s="10">
        <v>319000</v>
      </c>
      <c r="H54" s="10">
        <f t="shared" si="12"/>
        <v>0</v>
      </c>
      <c r="I54" s="10"/>
      <c r="J54" s="25" t="s">
        <v>82</v>
      </c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44579</v>
      </c>
      <c r="B55" s="91" t="s">
        <v>91</v>
      </c>
      <c r="C55" s="84" t="s">
        <v>40</v>
      </c>
      <c r="D55" s="10"/>
      <c r="E55" s="10">
        <f t="shared" si="11"/>
        <v>0</v>
      </c>
      <c r="F55" s="90"/>
      <c r="G55" s="10">
        <f t="shared" si="13"/>
        <v>0</v>
      </c>
      <c r="H55" s="10">
        <f t="shared" si="12"/>
        <v>0</v>
      </c>
      <c r="I55" s="10"/>
      <c r="J55" s="25"/>
      <c r="K55" s="11"/>
      <c r="L55" s="10">
        <v>78611.94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44596</v>
      </c>
      <c r="B56" s="91" t="s">
        <v>84</v>
      </c>
      <c r="C56" s="84" t="s">
        <v>45</v>
      </c>
      <c r="D56" s="10"/>
      <c r="E56" s="10">
        <f t="shared" si="11"/>
        <v>0</v>
      </c>
      <c r="F56" s="90">
        <v>4744</v>
      </c>
      <c r="G56" s="10">
        <f t="shared" si="13"/>
        <v>4744</v>
      </c>
      <c r="H56" s="10">
        <f t="shared" si="12"/>
        <v>0</v>
      </c>
      <c r="I56" s="10"/>
      <c r="J56" s="25"/>
      <c r="K56" s="11">
        <v>6872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44599</v>
      </c>
      <c r="B57" s="8" t="s">
        <v>85</v>
      </c>
      <c r="C57" s="84" t="s">
        <v>45</v>
      </c>
      <c r="D57" s="10"/>
      <c r="E57" s="10">
        <f t="shared" ref="E57:E72" si="14">+D57</f>
        <v>0</v>
      </c>
      <c r="F57" s="90">
        <v>18342.79</v>
      </c>
      <c r="G57" s="10">
        <f t="shared" si="13"/>
        <v>0</v>
      </c>
      <c r="H57" s="10">
        <f t="shared" si="12"/>
        <v>0</v>
      </c>
      <c r="I57" s="10"/>
      <c r="J57" s="25" t="s">
        <v>41</v>
      </c>
      <c r="K57" s="11">
        <v>6861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44605</v>
      </c>
      <c r="B58" s="12" t="s">
        <v>87</v>
      </c>
      <c r="C58" s="84" t="s">
        <v>44</v>
      </c>
      <c r="D58" s="10"/>
      <c r="E58" s="10">
        <f t="shared" si="14"/>
        <v>0</v>
      </c>
      <c r="F58" s="90"/>
      <c r="G58" s="10">
        <v>69431</v>
      </c>
      <c r="H58" s="10">
        <f t="shared" si="12"/>
        <v>0</v>
      </c>
      <c r="I58" s="10"/>
      <c r="J58" s="25" t="s">
        <v>82</v>
      </c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44605</v>
      </c>
      <c r="B59" s="8" t="s">
        <v>88</v>
      </c>
      <c r="C59" s="84" t="s">
        <v>44</v>
      </c>
      <c r="D59" s="10"/>
      <c r="E59" s="10">
        <f t="shared" si="14"/>
        <v>0</v>
      </c>
      <c r="F59" s="90"/>
      <c r="G59" s="10">
        <v>6982446</v>
      </c>
      <c r="H59" s="10">
        <f t="shared" si="12"/>
        <v>0</v>
      </c>
      <c r="I59" s="10"/>
      <c r="J59" s="25" t="s">
        <v>74</v>
      </c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44595</v>
      </c>
      <c r="B60" s="91" t="s">
        <v>90</v>
      </c>
      <c r="C60" s="84" t="s">
        <v>40</v>
      </c>
      <c r="D60" s="10"/>
      <c r="E60" s="10">
        <f t="shared" si="14"/>
        <v>0</v>
      </c>
      <c r="F60" s="90"/>
      <c r="G60" s="10">
        <f t="shared" si="13"/>
        <v>0</v>
      </c>
      <c r="H60" s="10">
        <f t="shared" si="12"/>
        <v>0</v>
      </c>
      <c r="I60" s="10">
        <v>104815.92</v>
      </c>
      <c r="J60" s="25"/>
      <c r="K60" s="11">
        <v>4760</v>
      </c>
      <c r="L60" s="10"/>
      <c r="M60" s="10">
        <f>G52+G54+G58+G74+G88+G102+G113</f>
        <v>737057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44610</v>
      </c>
      <c r="B61" s="91" t="s">
        <v>98</v>
      </c>
      <c r="C61" s="84" t="s">
        <v>40</v>
      </c>
      <c r="D61" s="10"/>
      <c r="E61" s="10">
        <f t="shared" si="14"/>
        <v>0</v>
      </c>
      <c r="F61" s="90"/>
      <c r="G61" s="10">
        <f t="shared" si="13"/>
        <v>0</v>
      </c>
      <c r="H61" s="10">
        <f t="shared" si="12"/>
        <v>0</v>
      </c>
      <c r="I61" s="10"/>
      <c r="J61" s="25"/>
      <c r="K61" s="11"/>
      <c r="L61" s="10">
        <v>23086.79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2.75" customHeight="1" x14ac:dyDescent="0.2">
      <c r="A62" s="7">
        <v>44609</v>
      </c>
      <c r="B62" s="8" t="s">
        <v>92</v>
      </c>
      <c r="C62" s="84" t="s">
        <v>45</v>
      </c>
      <c r="D62" s="10"/>
      <c r="E62" s="10">
        <f t="shared" si="14"/>
        <v>0</v>
      </c>
      <c r="F62" s="90">
        <v>57123.5</v>
      </c>
      <c r="G62" s="10">
        <f t="shared" si="13"/>
        <v>0</v>
      </c>
      <c r="H62" s="10">
        <f t="shared" si="12"/>
        <v>0</v>
      </c>
      <c r="I62" s="10"/>
      <c r="J62" s="25" t="s">
        <v>82</v>
      </c>
      <c r="K62" s="11">
        <v>6819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3.5" hidden="1" customHeight="1" x14ac:dyDescent="0.2">
      <c r="A63" s="7"/>
      <c r="B63" s="93" t="s">
        <v>86</v>
      </c>
      <c r="C63" s="84" t="s">
        <v>45</v>
      </c>
      <c r="D63" s="10"/>
      <c r="E63" s="10">
        <f t="shared" si="14"/>
        <v>0</v>
      </c>
      <c r="F63" s="90"/>
      <c r="G63" s="10">
        <f t="shared" si="13"/>
        <v>0</v>
      </c>
      <c r="H63" s="10">
        <f t="shared" si="12"/>
        <v>0</v>
      </c>
      <c r="I63" s="10"/>
      <c r="J63" s="25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44609</v>
      </c>
      <c r="B64" s="12" t="s">
        <v>93</v>
      </c>
      <c r="C64" s="84" t="s">
        <v>45</v>
      </c>
      <c r="D64" s="10"/>
      <c r="E64" s="10">
        <f t="shared" si="14"/>
        <v>0</v>
      </c>
      <c r="F64" s="90">
        <v>3006.5</v>
      </c>
      <c r="G64" s="10">
        <f t="shared" si="13"/>
        <v>0</v>
      </c>
      <c r="H64" s="10">
        <f t="shared" si="12"/>
        <v>0</v>
      </c>
      <c r="I64" s="10"/>
      <c r="J64" s="25" t="s">
        <v>82</v>
      </c>
      <c r="K64" s="11">
        <v>6819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44620</v>
      </c>
      <c r="B65" s="12" t="s">
        <v>94</v>
      </c>
      <c r="C65" s="84" t="s">
        <v>45</v>
      </c>
      <c r="D65" s="10"/>
      <c r="E65" s="10">
        <f t="shared" si="14"/>
        <v>0</v>
      </c>
      <c r="F65" s="90">
        <v>143687.5</v>
      </c>
      <c r="G65" s="10">
        <f t="shared" si="13"/>
        <v>0</v>
      </c>
      <c r="H65" s="10">
        <f t="shared" si="12"/>
        <v>0</v>
      </c>
      <c r="I65" s="10"/>
      <c r="J65" s="25" t="s">
        <v>82</v>
      </c>
      <c r="K65" s="11">
        <v>6819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44620</v>
      </c>
      <c r="B66" s="8" t="s">
        <v>95</v>
      </c>
      <c r="C66" s="84" t="s">
        <v>45</v>
      </c>
      <c r="D66" s="10"/>
      <c r="E66" s="10">
        <f t="shared" si="14"/>
        <v>0</v>
      </c>
      <c r="F66" s="90">
        <v>7562.5</v>
      </c>
      <c r="G66" s="10">
        <f t="shared" si="13"/>
        <v>0</v>
      </c>
      <c r="H66" s="10">
        <f t="shared" si="12"/>
        <v>0</v>
      </c>
      <c r="I66" s="10"/>
      <c r="J66" s="25" t="s">
        <v>82</v>
      </c>
      <c r="K66" s="11">
        <v>6819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44620</v>
      </c>
      <c r="B67" s="8" t="s">
        <v>96</v>
      </c>
      <c r="C67" s="84" t="s">
        <v>45</v>
      </c>
      <c r="D67" s="10"/>
      <c r="E67" s="10">
        <f t="shared" si="14"/>
        <v>0</v>
      </c>
      <c r="F67" s="90">
        <v>82786.8</v>
      </c>
      <c r="G67" s="10">
        <f t="shared" si="13"/>
        <v>0</v>
      </c>
      <c r="H67" s="10">
        <f t="shared" si="12"/>
        <v>0</v>
      </c>
      <c r="I67" s="10"/>
      <c r="J67" s="25" t="s">
        <v>74</v>
      </c>
      <c r="K67" s="11">
        <v>6813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44620</v>
      </c>
      <c r="B68" s="8" t="s">
        <v>97</v>
      </c>
      <c r="C68" s="84" t="s">
        <v>45</v>
      </c>
      <c r="D68" s="10"/>
      <c r="E68" s="10">
        <f t="shared" si="14"/>
        <v>0</v>
      </c>
      <c r="F68" s="90">
        <v>4357.2</v>
      </c>
      <c r="G68" s="10">
        <f t="shared" si="13"/>
        <v>0</v>
      </c>
      <c r="H68" s="10">
        <f t="shared" si="12"/>
        <v>0</v>
      </c>
      <c r="I68" s="10"/>
      <c r="J68" s="25" t="s">
        <v>74</v>
      </c>
      <c r="K68" s="11">
        <v>6813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44627</v>
      </c>
      <c r="B69" s="12" t="s">
        <v>99</v>
      </c>
      <c r="C69" s="84" t="s">
        <v>45</v>
      </c>
      <c r="D69" s="10"/>
      <c r="E69" s="10">
        <f t="shared" si="14"/>
        <v>0</v>
      </c>
      <c r="F69" s="90">
        <v>18342.78</v>
      </c>
      <c r="G69" s="10">
        <f t="shared" ref="G69:G100" si="15">IF(J69&gt;0,0,F69)</f>
        <v>0</v>
      </c>
      <c r="H69" s="10">
        <f t="shared" ref="H69:H82" si="16">+D69</f>
        <v>0</v>
      </c>
      <c r="I69" s="10"/>
      <c r="J69" s="25" t="s">
        <v>41</v>
      </c>
      <c r="K69" s="11">
        <v>6861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44631</v>
      </c>
      <c r="B70" s="61" t="s">
        <v>100</v>
      </c>
      <c r="C70" s="84" t="s">
        <v>40</v>
      </c>
      <c r="D70" s="10"/>
      <c r="E70" s="10">
        <f t="shared" si="14"/>
        <v>0</v>
      </c>
      <c r="F70" s="90"/>
      <c r="G70" s="10">
        <f t="shared" si="15"/>
        <v>0</v>
      </c>
      <c r="H70" s="10">
        <f t="shared" si="16"/>
        <v>0</v>
      </c>
      <c r="I70" s="10"/>
      <c r="J70" s="25"/>
      <c r="K70" s="11"/>
      <c r="L70" s="10">
        <v>316866.78000000003</v>
      </c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44642</v>
      </c>
      <c r="B71" s="8" t="s">
        <v>101</v>
      </c>
      <c r="C71" s="84" t="s">
        <v>45</v>
      </c>
      <c r="D71" s="10"/>
      <c r="E71" s="10">
        <f t="shared" si="14"/>
        <v>0</v>
      </c>
      <c r="F71" s="90">
        <v>220</v>
      </c>
      <c r="G71" s="10">
        <f t="shared" si="15"/>
        <v>220</v>
      </c>
      <c r="H71" s="10">
        <f t="shared" si="16"/>
        <v>0</v>
      </c>
      <c r="I71" s="10"/>
      <c r="J71" s="25"/>
      <c r="K71" s="11">
        <v>6861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44645</v>
      </c>
      <c r="B72" s="8" t="s">
        <v>102</v>
      </c>
      <c r="C72" s="84" t="s">
        <v>45</v>
      </c>
      <c r="D72" s="10"/>
      <c r="E72" s="10">
        <f t="shared" si="14"/>
        <v>0</v>
      </c>
      <c r="F72" s="90">
        <v>217414.52</v>
      </c>
      <c r="G72" s="10">
        <f t="shared" si="15"/>
        <v>0</v>
      </c>
      <c r="H72" s="10">
        <f t="shared" si="16"/>
        <v>0</v>
      </c>
      <c r="I72" s="10"/>
      <c r="J72" s="25" t="s">
        <v>74</v>
      </c>
      <c r="K72" s="11">
        <v>6813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44645</v>
      </c>
      <c r="B73" s="8" t="s">
        <v>103</v>
      </c>
      <c r="C73" s="84" t="s">
        <v>45</v>
      </c>
      <c r="D73" s="10"/>
      <c r="E73" s="10">
        <f t="shared" ref="E73:E91" si="17">+D73</f>
        <v>0</v>
      </c>
      <c r="F73" s="90">
        <v>12202.61</v>
      </c>
      <c r="G73" s="10">
        <f t="shared" si="15"/>
        <v>0</v>
      </c>
      <c r="H73" s="10">
        <f t="shared" si="16"/>
        <v>0</v>
      </c>
      <c r="I73" s="10"/>
      <c r="J73" s="25" t="s">
        <v>74</v>
      </c>
      <c r="K73" s="11">
        <v>6813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44651</v>
      </c>
      <c r="B74" s="8" t="s">
        <v>105</v>
      </c>
      <c r="C74" s="84" t="s">
        <v>44</v>
      </c>
      <c r="D74" s="10"/>
      <c r="E74" s="10">
        <f t="shared" si="17"/>
        <v>0</v>
      </c>
      <c r="F74" s="90"/>
      <c r="G74" s="10">
        <v>-23539</v>
      </c>
      <c r="H74" s="10">
        <f t="shared" si="16"/>
        <v>0</v>
      </c>
      <c r="I74" s="10"/>
      <c r="J74" s="25" t="s">
        <v>82</v>
      </c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44616</v>
      </c>
      <c r="B75" s="12" t="s">
        <v>106</v>
      </c>
      <c r="C75" s="84" t="s">
        <v>40</v>
      </c>
      <c r="D75" s="10"/>
      <c r="E75" s="10">
        <f t="shared" si="17"/>
        <v>0</v>
      </c>
      <c r="F75" s="90"/>
      <c r="G75" s="10">
        <v>70074</v>
      </c>
      <c r="H75" s="10">
        <f t="shared" si="16"/>
        <v>0</v>
      </c>
      <c r="I75" s="10"/>
      <c r="J75" s="25" t="s">
        <v>107</v>
      </c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44644</v>
      </c>
      <c r="B76" s="61" t="s">
        <v>108</v>
      </c>
      <c r="C76" s="84" t="s">
        <v>40</v>
      </c>
      <c r="D76" s="10"/>
      <c r="E76" s="10">
        <f t="shared" si="17"/>
        <v>0</v>
      </c>
      <c r="F76" s="90"/>
      <c r="G76" s="10">
        <f t="shared" si="15"/>
        <v>0</v>
      </c>
      <c r="H76" s="10">
        <f t="shared" si="16"/>
        <v>0</v>
      </c>
      <c r="I76" s="10">
        <v>23086.79</v>
      </c>
      <c r="J76" s="25"/>
      <c r="K76" s="11">
        <v>4760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44644</v>
      </c>
      <c r="B77" s="91" t="s">
        <v>109</v>
      </c>
      <c r="C77" s="84" t="s">
        <v>45</v>
      </c>
      <c r="D77" s="10"/>
      <c r="E77" s="10">
        <f t="shared" si="17"/>
        <v>0</v>
      </c>
      <c r="F77" s="90">
        <v>255.2</v>
      </c>
      <c r="G77" s="10">
        <f t="shared" si="15"/>
        <v>255.2</v>
      </c>
      <c r="H77" s="10">
        <f t="shared" si="16"/>
        <v>0</v>
      </c>
      <c r="I77" s="10"/>
      <c r="J77" s="25"/>
      <c r="K77" s="11">
        <v>6872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44656</v>
      </c>
      <c r="B78" s="91" t="s">
        <v>110</v>
      </c>
      <c r="C78" s="84" t="s">
        <v>40</v>
      </c>
      <c r="D78" s="10"/>
      <c r="E78" s="10">
        <f t="shared" si="17"/>
        <v>0</v>
      </c>
      <c r="F78" s="90"/>
      <c r="G78" s="10">
        <f t="shared" si="15"/>
        <v>0</v>
      </c>
      <c r="H78" s="10">
        <f t="shared" si="16"/>
        <v>0</v>
      </c>
      <c r="I78" s="10">
        <v>316866.78000000003</v>
      </c>
      <c r="J78" s="25"/>
      <c r="K78" s="11">
        <v>4760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44662</v>
      </c>
      <c r="B79" s="91" t="s">
        <v>111</v>
      </c>
      <c r="C79" s="84" t="s">
        <v>40</v>
      </c>
      <c r="D79" s="10"/>
      <c r="E79" s="10">
        <f t="shared" si="17"/>
        <v>0</v>
      </c>
      <c r="F79" s="90"/>
      <c r="G79" s="10">
        <f t="shared" si="15"/>
        <v>0</v>
      </c>
      <c r="H79" s="10">
        <f t="shared" si="16"/>
        <v>0</v>
      </c>
      <c r="I79" s="10"/>
      <c r="J79" s="25"/>
      <c r="K79" s="11"/>
      <c r="L79" s="10">
        <v>230092.33</v>
      </c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44656</v>
      </c>
      <c r="B80" s="91" t="s">
        <v>112</v>
      </c>
      <c r="C80" s="84" t="s">
        <v>40</v>
      </c>
      <c r="D80" s="10"/>
      <c r="E80" s="10">
        <f t="shared" si="17"/>
        <v>0</v>
      </c>
      <c r="F80" s="90"/>
      <c r="G80" s="10">
        <f t="shared" si="15"/>
        <v>0</v>
      </c>
      <c r="H80" s="10">
        <f t="shared" si="16"/>
        <v>0</v>
      </c>
      <c r="I80" s="10">
        <v>78611.94</v>
      </c>
      <c r="J80" s="25"/>
      <c r="K80" s="11">
        <v>4760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44673</v>
      </c>
      <c r="B81" s="8" t="s">
        <v>113</v>
      </c>
      <c r="C81" s="84" t="s">
        <v>45</v>
      </c>
      <c r="D81" s="10"/>
      <c r="E81" s="10">
        <f t="shared" si="17"/>
        <v>0</v>
      </c>
      <c r="F81" s="90">
        <v>93575</v>
      </c>
      <c r="G81" s="10">
        <f t="shared" si="15"/>
        <v>0</v>
      </c>
      <c r="H81" s="10">
        <f t="shared" si="16"/>
        <v>0</v>
      </c>
      <c r="I81" s="10"/>
      <c r="J81" s="25" t="s">
        <v>82</v>
      </c>
      <c r="K81" s="11">
        <v>6819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44673</v>
      </c>
      <c r="B82" s="12" t="s">
        <v>114</v>
      </c>
      <c r="C82" s="84" t="s">
        <v>45</v>
      </c>
      <c r="D82" s="10"/>
      <c r="E82" s="10">
        <f t="shared" si="17"/>
        <v>0</v>
      </c>
      <c r="F82" s="90">
        <v>4925</v>
      </c>
      <c r="G82" s="10">
        <f t="shared" si="15"/>
        <v>0</v>
      </c>
      <c r="H82" s="10">
        <f t="shared" si="16"/>
        <v>0</v>
      </c>
      <c r="I82" s="10"/>
      <c r="J82" s="25" t="s">
        <v>82</v>
      </c>
      <c r="K82" s="11">
        <v>6819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44680</v>
      </c>
      <c r="B83" s="12" t="s">
        <v>116</v>
      </c>
      <c r="C83" s="84" t="s">
        <v>45</v>
      </c>
      <c r="D83" s="10"/>
      <c r="E83" s="10">
        <f t="shared" si="17"/>
        <v>0</v>
      </c>
      <c r="F83" s="90">
        <v>392180.02</v>
      </c>
      <c r="G83" s="10">
        <f t="shared" si="15"/>
        <v>0</v>
      </c>
      <c r="H83" s="10">
        <f t="shared" ref="H83:H90" si="18">+D83</f>
        <v>0</v>
      </c>
      <c r="I83" s="10"/>
      <c r="J83" s="25" t="s">
        <v>74</v>
      </c>
      <c r="K83" s="11">
        <v>6813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44680</v>
      </c>
      <c r="B84" s="12" t="s">
        <v>117</v>
      </c>
      <c r="C84" s="84" t="s">
        <v>45</v>
      </c>
      <c r="D84" s="10"/>
      <c r="E84" s="10">
        <f t="shared" si="17"/>
        <v>0</v>
      </c>
      <c r="F84" s="90">
        <v>20641.05</v>
      </c>
      <c r="G84" s="10">
        <f t="shared" si="15"/>
        <v>0</v>
      </c>
      <c r="H84" s="10">
        <f t="shared" si="18"/>
        <v>0</v>
      </c>
      <c r="I84" s="10"/>
      <c r="J84" s="25" t="s">
        <v>74</v>
      </c>
      <c r="K84" s="11">
        <v>6813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44659</v>
      </c>
      <c r="B85" s="12" t="s">
        <v>118</v>
      </c>
      <c r="C85" s="84" t="s">
        <v>45</v>
      </c>
      <c r="D85" s="10"/>
      <c r="E85" s="10">
        <f t="shared" si="17"/>
        <v>0</v>
      </c>
      <c r="F85" s="90">
        <v>18342.79</v>
      </c>
      <c r="G85" s="10">
        <f t="shared" si="15"/>
        <v>0</v>
      </c>
      <c r="H85" s="10">
        <f t="shared" si="18"/>
        <v>0</v>
      </c>
      <c r="I85" s="10"/>
      <c r="J85" s="25" t="s">
        <v>41</v>
      </c>
      <c r="K85" s="11">
        <v>6861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44686</v>
      </c>
      <c r="B86" s="12" t="s">
        <v>115</v>
      </c>
      <c r="C86" s="84" t="s">
        <v>45</v>
      </c>
      <c r="D86" s="10"/>
      <c r="E86" s="10">
        <f t="shared" si="17"/>
        <v>0</v>
      </c>
      <c r="F86" s="90">
        <v>18342.78</v>
      </c>
      <c r="G86" s="10">
        <f t="shared" si="15"/>
        <v>0</v>
      </c>
      <c r="H86" s="10">
        <f t="shared" si="18"/>
        <v>0</v>
      </c>
      <c r="I86" s="10"/>
      <c r="J86" s="25" t="s">
        <v>41</v>
      </c>
      <c r="K86" s="11">
        <v>6861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44703</v>
      </c>
      <c r="B87" s="61" t="s">
        <v>119</v>
      </c>
      <c r="C87" s="84" t="s">
        <v>40</v>
      </c>
      <c r="D87" s="10"/>
      <c r="E87" s="10">
        <f t="shared" si="17"/>
        <v>0</v>
      </c>
      <c r="F87" s="90"/>
      <c r="G87" s="10">
        <f t="shared" si="15"/>
        <v>0</v>
      </c>
      <c r="H87" s="10">
        <f t="shared" si="18"/>
        <v>0</v>
      </c>
      <c r="I87" s="10"/>
      <c r="J87" s="25"/>
      <c r="K87" s="11"/>
      <c r="L87" s="10">
        <v>548006.64</v>
      </c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44701</v>
      </c>
      <c r="B88" s="8" t="s">
        <v>120</v>
      </c>
      <c r="C88" s="84" t="s">
        <v>40</v>
      </c>
      <c r="D88" s="10"/>
      <c r="E88" s="10">
        <f t="shared" si="17"/>
        <v>0</v>
      </c>
      <c r="F88" s="90"/>
      <c r="G88" s="10">
        <v>148850</v>
      </c>
      <c r="H88" s="10">
        <f t="shared" si="18"/>
        <v>0</v>
      </c>
      <c r="I88" s="10"/>
      <c r="J88" s="25" t="s">
        <v>121</v>
      </c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44715</v>
      </c>
      <c r="B89" s="61" t="s">
        <v>122</v>
      </c>
      <c r="C89" s="84" t="s">
        <v>40</v>
      </c>
      <c r="D89" s="10"/>
      <c r="E89" s="10">
        <f t="shared" si="17"/>
        <v>0</v>
      </c>
      <c r="F89" s="90"/>
      <c r="G89" s="10">
        <f t="shared" si="15"/>
        <v>0</v>
      </c>
      <c r="H89" s="10">
        <f t="shared" si="18"/>
        <v>0</v>
      </c>
      <c r="I89" s="10">
        <v>230092.33</v>
      </c>
      <c r="J89" s="25"/>
      <c r="K89" s="11">
        <v>4760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44715</v>
      </c>
      <c r="B90" s="61" t="s">
        <v>123</v>
      </c>
      <c r="C90" s="84" t="s">
        <v>40</v>
      </c>
      <c r="D90" s="10"/>
      <c r="E90" s="10">
        <f t="shared" si="17"/>
        <v>0</v>
      </c>
      <c r="F90" s="90"/>
      <c r="G90" s="10">
        <f t="shared" si="15"/>
        <v>0</v>
      </c>
      <c r="H90" s="10">
        <f t="shared" si="18"/>
        <v>0</v>
      </c>
      <c r="I90" s="10">
        <v>548006.64</v>
      </c>
      <c r="J90" s="25"/>
      <c r="K90" s="11">
        <v>4760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25" customHeight="1" x14ac:dyDescent="0.2">
      <c r="A91" s="7">
        <v>44734</v>
      </c>
      <c r="B91" s="12" t="s">
        <v>124</v>
      </c>
      <c r="C91" s="84" t="s">
        <v>37</v>
      </c>
      <c r="D91" s="10"/>
      <c r="E91" s="10">
        <f t="shared" si="17"/>
        <v>0</v>
      </c>
      <c r="F91" s="90">
        <v>110</v>
      </c>
      <c r="G91" s="10">
        <f t="shared" si="15"/>
        <v>110</v>
      </c>
      <c r="H91" s="10">
        <f t="shared" ref="H91:H104" si="19">+D91</f>
        <v>0</v>
      </c>
      <c r="I91" s="10"/>
      <c r="J91" s="25"/>
      <c r="K91" s="11">
        <v>6861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44734</v>
      </c>
      <c r="B92" s="12" t="s">
        <v>125</v>
      </c>
      <c r="C92" s="84" t="s">
        <v>37</v>
      </c>
      <c r="D92" s="10"/>
      <c r="E92" s="10">
        <f t="shared" ref="E92" si="20">+D92</f>
        <v>0</v>
      </c>
      <c r="F92" s="90">
        <v>110</v>
      </c>
      <c r="G92" s="10">
        <f t="shared" si="15"/>
        <v>110</v>
      </c>
      <c r="H92" s="10">
        <f t="shared" ref="H92" si="21">+D92</f>
        <v>0</v>
      </c>
      <c r="I92" s="10"/>
      <c r="J92" s="25"/>
      <c r="K92" s="11">
        <v>6861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44734</v>
      </c>
      <c r="B93" s="8" t="s">
        <v>126</v>
      </c>
      <c r="C93" s="84" t="s">
        <v>37</v>
      </c>
      <c r="D93" s="10"/>
      <c r="E93" s="10">
        <f t="shared" ref="E93:E108" si="22">+D93</f>
        <v>0</v>
      </c>
      <c r="F93" s="90">
        <v>857845.61</v>
      </c>
      <c r="G93" s="10">
        <f t="shared" si="15"/>
        <v>0</v>
      </c>
      <c r="H93" s="10">
        <f t="shared" si="19"/>
        <v>0</v>
      </c>
      <c r="I93" s="10"/>
      <c r="J93" s="25" t="s">
        <v>74</v>
      </c>
      <c r="K93" s="11">
        <v>6813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44734</v>
      </c>
      <c r="B94" s="8" t="s">
        <v>127</v>
      </c>
      <c r="C94" s="84" t="s">
        <v>37</v>
      </c>
      <c r="D94" s="10"/>
      <c r="E94" s="10">
        <f t="shared" si="22"/>
        <v>0</v>
      </c>
      <c r="F94" s="90">
        <v>45149.77</v>
      </c>
      <c r="G94" s="10">
        <f t="shared" si="15"/>
        <v>0</v>
      </c>
      <c r="H94" s="10">
        <f t="shared" si="19"/>
        <v>0</v>
      </c>
      <c r="I94" s="10"/>
      <c r="J94" s="25" t="s">
        <v>128</v>
      </c>
      <c r="K94" s="11">
        <v>6813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 t="s">
        <v>129</v>
      </c>
      <c r="B95" s="91" t="s">
        <v>136</v>
      </c>
      <c r="C95" s="84" t="s">
        <v>40</v>
      </c>
      <c r="D95" s="10"/>
      <c r="E95" s="10">
        <f t="shared" si="22"/>
        <v>0</v>
      </c>
      <c r="F95" s="90"/>
      <c r="G95" s="10">
        <f t="shared" si="15"/>
        <v>0</v>
      </c>
      <c r="H95" s="10">
        <f t="shared" si="19"/>
        <v>0</v>
      </c>
      <c r="I95" s="10"/>
      <c r="J95" s="25"/>
      <c r="K95" s="11"/>
      <c r="L95" s="10">
        <v>903215.38</v>
      </c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 t="s">
        <v>129</v>
      </c>
      <c r="B96" s="8" t="s">
        <v>130</v>
      </c>
      <c r="C96" s="84" t="s">
        <v>37</v>
      </c>
      <c r="D96" s="10"/>
      <c r="E96" s="10">
        <f t="shared" si="22"/>
        <v>0</v>
      </c>
      <c r="F96" s="90">
        <v>455.26</v>
      </c>
      <c r="G96" s="10">
        <f t="shared" si="15"/>
        <v>0</v>
      </c>
      <c r="H96" s="10">
        <f t="shared" si="19"/>
        <v>0</v>
      </c>
      <c r="I96" s="10"/>
      <c r="J96" s="25" t="s">
        <v>107</v>
      </c>
      <c r="K96" s="11">
        <v>6873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 t="s">
        <v>129</v>
      </c>
      <c r="B97" s="8" t="s">
        <v>131</v>
      </c>
      <c r="C97" s="84" t="s">
        <v>37</v>
      </c>
      <c r="D97" s="10"/>
      <c r="E97" s="10">
        <f t="shared" si="22"/>
        <v>0</v>
      </c>
      <c r="F97" s="90">
        <v>1176.08</v>
      </c>
      <c r="G97" s="10">
        <f t="shared" si="15"/>
        <v>0</v>
      </c>
      <c r="H97" s="10">
        <f t="shared" si="19"/>
        <v>0</v>
      </c>
      <c r="I97" s="10"/>
      <c r="J97" s="25" t="s">
        <v>107</v>
      </c>
      <c r="K97" s="11">
        <v>6873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 t="s">
        <v>129</v>
      </c>
      <c r="B98" s="12" t="s">
        <v>132</v>
      </c>
      <c r="C98" s="84" t="s">
        <v>37</v>
      </c>
      <c r="D98" s="10"/>
      <c r="E98" s="10">
        <f t="shared" si="22"/>
        <v>0</v>
      </c>
      <c r="F98" s="90">
        <v>1596.78</v>
      </c>
      <c r="G98" s="10">
        <f t="shared" si="15"/>
        <v>1596.78</v>
      </c>
      <c r="H98" s="10">
        <f t="shared" si="19"/>
        <v>0</v>
      </c>
      <c r="I98" s="10"/>
      <c r="J98" s="25"/>
      <c r="K98" s="11">
        <v>6861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 t="s">
        <v>129</v>
      </c>
      <c r="B99" s="12" t="s">
        <v>133</v>
      </c>
      <c r="C99" s="84" t="s">
        <v>37</v>
      </c>
      <c r="D99" s="10"/>
      <c r="E99" s="10">
        <f t="shared" si="22"/>
        <v>0</v>
      </c>
      <c r="F99" s="90">
        <v>1176.08</v>
      </c>
      <c r="G99" s="10">
        <f t="shared" si="15"/>
        <v>0</v>
      </c>
      <c r="H99" s="10">
        <f t="shared" si="19"/>
        <v>0</v>
      </c>
      <c r="I99" s="10"/>
      <c r="J99" s="25" t="s">
        <v>107</v>
      </c>
      <c r="K99" s="11">
        <v>6873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 t="s">
        <v>129</v>
      </c>
      <c r="B100" s="12" t="s">
        <v>134</v>
      </c>
      <c r="C100" s="84" t="s">
        <v>37</v>
      </c>
      <c r="D100" s="10"/>
      <c r="E100" s="10">
        <f t="shared" si="22"/>
        <v>0</v>
      </c>
      <c r="F100" s="90">
        <f>110+110+110</f>
        <v>330</v>
      </c>
      <c r="G100" s="10">
        <f t="shared" si="15"/>
        <v>330</v>
      </c>
      <c r="H100" s="10">
        <f t="shared" si="19"/>
        <v>0</v>
      </c>
      <c r="I100" s="10"/>
      <c r="J100" s="25"/>
      <c r="K100" s="11">
        <v>6861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 t="s">
        <v>129</v>
      </c>
      <c r="B101" s="8" t="s">
        <v>135</v>
      </c>
      <c r="C101" s="84" t="s">
        <v>37</v>
      </c>
      <c r="D101" s="10"/>
      <c r="E101" s="10">
        <f t="shared" si="22"/>
        <v>0</v>
      </c>
      <c r="F101" s="90">
        <v>36685.58</v>
      </c>
      <c r="G101" s="10">
        <f t="shared" ref="G101:G104" si="23">IF(J101&gt;0,0,F101)</f>
        <v>0</v>
      </c>
      <c r="H101" s="10">
        <f t="shared" si="19"/>
        <v>0</v>
      </c>
      <c r="I101" s="10"/>
      <c r="J101" s="25" t="s">
        <v>41</v>
      </c>
      <c r="K101" s="11">
        <v>6861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 t="s">
        <v>129</v>
      </c>
      <c r="B102" s="8" t="s">
        <v>137</v>
      </c>
      <c r="C102" s="84" t="s">
        <v>37</v>
      </c>
      <c r="D102" s="10"/>
      <c r="E102" s="10">
        <f t="shared" si="22"/>
        <v>0</v>
      </c>
      <c r="F102" s="90">
        <v>49020</v>
      </c>
      <c r="G102" s="10">
        <f t="shared" si="23"/>
        <v>49020</v>
      </c>
      <c r="H102" s="10">
        <f t="shared" si="19"/>
        <v>0</v>
      </c>
      <c r="I102" s="10"/>
      <c r="J102" s="25"/>
      <c r="K102" s="11">
        <v>6819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 t="s">
        <v>129</v>
      </c>
      <c r="B103" s="8" t="s">
        <v>138</v>
      </c>
      <c r="C103" s="84" t="s">
        <v>37</v>
      </c>
      <c r="D103" s="10"/>
      <c r="E103" s="10">
        <f t="shared" si="22"/>
        <v>0</v>
      </c>
      <c r="F103" s="90">
        <v>1580234.05</v>
      </c>
      <c r="G103" s="10">
        <f t="shared" si="23"/>
        <v>0</v>
      </c>
      <c r="H103" s="10">
        <f t="shared" si="19"/>
        <v>0</v>
      </c>
      <c r="I103" s="10"/>
      <c r="J103" s="25" t="s">
        <v>74</v>
      </c>
      <c r="K103" s="11">
        <v>6813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 t="s">
        <v>129</v>
      </c>
      <c r="B104" s="8" t="s">
        <v>139</v>
      </c>
      <c r="C104" s="84" t="s">
        <v>37</v>
      </c>
      <c r="D104" s="10"/>
      <c r="E104" s="10">
        <f t="shared" si="22"/>
        <v>0</v>
      </c>
      <c r="F104" s="90">
        <v>83170.210000000006</v>
      </c>
      <c r="G104" s="10">
        <f t="shared" si="23"/>
        <v>0</v>
      </c>
      <c r="H104" s="10">
        <f t="shared" si="19"/>
        <v>0</v>
      </c>
      <c r="I104" s="10"/>
      <c r="J104" s="25" t="s">
        <v>74</v>
      </c>
      <c r="K104" s="11">
        <v>6813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 t="s">
        <v>129</v>
      </c>
      <c r="B105" s="8" t="s">
        <v>140</v>
      </c>
      <c r="C105" s="84" t="s">
        <v>37</v>
      </c>
      <c r="D105" s="10"/>
      <c r="E105" s="10">
        <f t="shared" si="22"/>
        <v>0</v>
      </c>
      <c r="F105" s="90">
        <v>119091.31</v>
      </c>
      <c r="G105" s="10">
        <f t="shared" ref="G105:G124" si="24">IF(J105&gt;0,0,F105)</f>
        <v>0</v>
      </c>
      <c r="H105" s="10">
        <f t="shared" ref="H105:H124" si="25">+D105</f>
        <v>0</v>
      </c>
      <c r="I105" s="10"/>
      <c r="J105" s="25" t="s">
        <v>79</v>
      </c>
      <c r="K105" s="11">
        <v>6819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 t="s">
        <v>129</v>
      </c>
      <c r="B106" s="91" t="s">
        <v>141</v>
      </c>
      <c r="C106" s="84" t="s">
        <v>40</v>
      </c>
      <c r="D106" s="10"/>
      <c r="E106" s="10">
        <f t="shared" si="22"/>
        <v>0</v>
      </c>
      <c r="F106" s="90"/>
      <c r="G106" s="10">
        <f t="shared" si="24"/>
        <v>0</v>
      </c>
      <c r="H106" s="10">
        <f t="shared" si="25"/>
        <v>0</v>
      </c>
      <c r="I106" s="10"/>
      <c r="J106" s="25"/>
      <c r="K106" s="11"/>
      <c r="L106" s="10">
        <v>580484.32999999996</v>
      </c>
      <c r="M106" s="10"/>
      <c r="N106" s="10" t="s">
        <v>142</v>
      </c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 t="s">
        <v>129</v>
      </c>
      <c r="B107" s="91" t="s">
        <v>143</v>
      </c>
      <c r="C107" s="84" t="s">
        <v>37</v>
      </c>
      <c r="D107" s="10"/>
      <c r="E107" s="10">
        <f t="shared" si="22"/>
        <v>0</v>
      </c>
      <c r="F107" s="90">
        <v>119.08</v>
      </c>
      <c r="G107" s="10">
        <f t="shared" si="24"/>
        <v>119.08</v>
      </c>
      <c r="H107" s="10">
        <f t="shared" si="25"/>
        <v>0</v>
      </c>
      <c r="I107" s="10"/>
      <c r="J107" s="25"/>
      <c r="K107" s="11">
        <v>6872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 t="s">
        <v>129</v>
      </c>
      <c r="B108" s="61" t="s">
        <v>163</v>
      </c>
      <c r="C108" s="98" t="s">
        <v>40</v>
      </c>
      <c r="D108" s="10"/>
      <c r="E108" s="10">
        <f t="shared" si="22"/>
        <v>0</v>
      </c>
      <c r="F108" s="90"/>
      <c r="G108" s="10">
        <f t="shared" si="24"/>
        <v>0</v>
      </c>
      <c r="H108" s="10">
        <f t="shared" si="25"/>
        <v>0</v>
      </c>
      <c r="I108" s="10"/>
      <c r="J108" s="25"/>
      <c r="K108" s="11"/>
      <c r="L108" s="10">
        <v>83.41</v>
      </c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 t="s">
        <v>129</v>
      </c>
      <c r="B109" s="12" t="s">
        <v>164</v>
      </c>
      <c r="C109" s="84" t="s">
        <v>37</v>
      </c>
      <c r="D109" s="10"/>
      <c r="E109" s="10">
        <f t="shared" ref="E109" si="26">+D109</f>
        <v>0</v>
      </c>
      <c r="F109" s="90">
        <v>-1176.08</v>
      </c>
      <c r="G109" s="10">
        <f t="shared" si="24"/>
        <v>0</v>
      </c>
      <c r="H109" s="10">
        <f t="shared" si="25"/>
        <v>0</v>
      </c>
      <c r="I109" s="10"/>
      <c r="J109" s="25" t="s">
        <v>107</v>
      </c>
      <c r="K109" s="11">
        <v>6873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C110" s="84"/>
      <c r="D110" s="10"/>
      <c r="E110" s="10"/>
      <c r="F110" s="90"/>
      <c r="G110" s="10"/>
      <c r="H110" s="10"/>
      <c r="I110" s="10"/>
      <c r="J110" s="25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28" t="s">
        <v>24</v>
      </c>
      <c r="D111" s="10"/>
      <c r="E111" s="10">
        <f t="shared" ref="E111:E135" si="27">+D111</f>
        <v>0</v>
      </c>
      <c r="F111" s="90"/>
      <c r="G111" s="10">
        <f t="shared" si="24"/>
        <v>0</v>
      </c>
      <c r="H111" s="10">
        <f t="shared" si="25"/>
        <v>0</v>
      </c>
      <c r="I111" s="10"/>
      <c r="J111" s="25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21" t="s">
        <v>144</v>
      </c>
      <c r="B112" s="8"/>
      <c r="C112" s="28" t="s">
        <v>24</v>
      </c>
      <c r="D112" s="10"/>
      <c r="E112" s="10">
        <f t="shared" si="27"/>
        <v>0</v>
      </c>
      <c r="F112" s="90"/>
      <c r="G112" s="10">
        <f t="shared" si="24"/>
        <v>0</v>
      </c>
      <c r="H112" s="10">
        <f t="shared" si="25"/>
        <v>0</v>
      </c>
      <c r="I112" s="10"/>
      <c r="J112" s="25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44760</v>
      </c>
      <c r="B113" s="8" t="s">
        <v>154</v>
      </c>
      <c r="C113" s="84" t="s">
        <v>44</v>
      </c>
      <c r="D113" s="10"/>
      <c r="E113" s="10"/>
      <c r="F113" s="90"/>
      <c r="G113" s="10">
        <v>144177.5</v>
      </c>
      <c r="H113" s="10"/>
      <c r="I113" s="10"/>
      <c r="J113" s="25" t="s">
        <v>79</v>
      </c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44770</v>
      </c>
      <c r="B114" s="8" t="s">
        <v>155</v>
      </c>
      <c r="C114" s="84" t="s">
        <v>44</v>
      </c>
      <c r="D114" s="10"/>
      <c r="E114" s="10"/>
      <c r="F114" s="90"/>
      <c r="G114" s="10">
        <v>4600</v>
      </c>
      <c r="H114" s="10"/>
      <c r="I114" s="10"/>
      <c r="J114" s="25" t="s">
        <v>41</v>
      </c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44771</v>
      </c>
      <c r="B115" s="8" t="s">
        <v>156</v>
      </c>
      <c r="C115" s="84" t="s">
        <v>44</v>
      </c>
      <c r="D115" s="10"/>
      <c r="E115" s="10"/>
      <c r="F115" s="90"/>
      <c r="G115" s="10">
        <v>23623.41</v>
      </c>
      <c r="H115" s="10"/>
      <c r="I115" s="10"/>
      <c r="J115" s="25" t="s">
        <v>74</v>
      </c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44775</v>
      </c>
      <c r="B116" s="8" t="s">
        <v>145</v>
      </c>
      <c r="C116" s="84" t="s">
        <v>40</v>
      </c>
      <c r="D116" s="10"/>
      <c r="E116" s="10">
        <f t="shared" si="27"/>
        <v>0</v>
      </c>
      <c r="F116" s="90"/>
      <c r="G116" s="10">
        <v>39023.94</v>
      </c>
      <c r="H116" s="10">
        <f t="shared" si="25"/>
        <v>0</v>
      </c>
      <c r="I116" s="10"/>
      <c r="J116" s="25" t="s">
        <v>146</v>
      </c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44774</v>
      </c>
      <c r="B117" s="8" t="s">
        <v>147</v>
      </c>
      <c r="C117" s="84" t="s">
        <v>45</v>
      </c>
      <c r="D117" s="10"/>
      <c r="E117" s="10">
        <f>+D117</f>
        <v>0</v>
      </c>
      <c r="F117" s="90">
        <v>4803.75</v>
      </c>
      <c r="G117" s="10">
        <f t="shared" si="24"/>
        <v>0</v>
      </c>
      <c r="H117" s="10">
        <f t="shared" si="25"/>
        <v>0</v>
      </c>
      <c r="I117" s="10"/>
      <c r="J117" s="25" t="s">
        <v>121</v>
      </c>
      <c r="K117" s="11">
        <v>6819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44774</v>
      </c>
      <c r="B118" s="95" t="s">
        <v>148</v>
      </c>
      <c r="C118" s="84" t="s">
        <v>45</v>
      </c>
      <c r="D118" s="10"/>
      <c r="E118" s="10">
        <f t="shared" si="27"/>
        <v>0</v>
      </c>
      <c r="F118" s="90">
        <v>91271.25</v>
      </c>
      <c r="G118" s="10">
        <f t="shared" si="24"/>
        <v>0</v>
      </c>
      <c r="H118" s="10">
        <f t="shared" si="25"/>
        <v>0</v>
      </c>
      <c r="I118" s="10"/>
      <c r="J118" s="25" t="s">
        <v>121</v>
      </c>
      <c r="K118" s="11">
        <v>6819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44782</v>
      </c>
      <c r="B119" s="8" t="s">
        <v>149</v>
      </c>
      <c r="C119" s="84" t="s">
        <v>45</v>
      </c>
      <c r="D119" s="10"/>
      <c r="E119" s="10">
        <f t="shared" si="27"/>
        <v>0</v>
      </c>
      <c r="F119" s="90">
        <v>816760.51</v>
      </c>
      <c r="G119" s="10">
        <f t="shared" si="24"/>
        <v>0</v>
      </c>
      <c r="H119" s="10">
        <f t="shared" si="25"/>
        <v>0</v>
      </c>
      <c r="I119" s="10"/>
      <c r="J119" s="25" t="s">
        <v>74</v>
      </c>
      <c r="K119" s="11">
        <v>6813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44782</v>
      </c>
      <c r="B120" s="12" t="s">
        <v>150</v>
      </c>
      <c r="C120" s="84" t="s">
        <v>45</v>
      </c>
      <c r="D120" s="10"/>
      <c r="E120" s="10">
        <f t="shared" si="27"/>
        <v>0</v>
      </c>
      <c r="F120" s="90">
        <v>42987.4</v>
      </c>
      <c r="G120" s="10">
        <f t="shared" si="24"/>
        <v>0</v>
      </c>
      <c r="H120" s="10">
        <f t="shared" si="25"/>
        <v>0</v>
      </c>
      <c r="I120" s="10"/>
      <c r="J120" s="25" t="s">
        <v>74</v>
      </c>
      <c r="K120" s="11">
        <v>6813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44784</v>
      </c>
      <c r="B121" s="8" t="s">
        <v>151</v>
      </c>
      <c r="C121" s="84" t="s">
        <v>45</v>
      </c>
      <c r="D121" s="10"/>
      <c r="E121" s="10">
        <f t="shared" si="27"/>
        <v>0</v>
      </c>
      <c r="F121" s="90">
        <v>22206.78</v>
      </c>
      <c r="G121" s="10">
        <f t="shared" si="24"/>
        <v>0</v>
      </c>
      <c r="H121" s="10">
        <f t="shared" si="25"/>
        <v>0</v>
      </c>
      <c r="I121" s="10"/>
      <c r="J121" s="25" t="s">
        <v>41</v>
      </c>
      <c r="K121" s="11">
        <v>6861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44785</v>
      </c>
      <c r="B122" s="12" t="s">
        <v>152</v>
      </c>
      <c r="C122" s="84" t="s">
        <v>45</v>
      </c>
      <c r="D122" s="10"/>
      <c r="E122" s="10">
        <f t="shared" si="27"/>
        <v>0</v>
      </c>
      <c r="F122" s="90">
        <v>52261.4</v>
      </c>
      <c r="G122" s="10">
        <f t="shared" si="24"/>
        <v>0</v>
      </c>
      <c r="H122" s="10">
        <f t="shared" si="25"/>
        <v>0</v>
      </c>
      <c r="I122" s="10"/>
      <c r="J122" s="25" t="s">
        <v>82</v>
      </c>
      <c r="K122" s="11">
        <v>6819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44785</v>
      </c>
      <c r="B123" s="12" t="s">
        <v>153</v>
      </c>
      <c r="C123" s="84" t="s">
        <v>45</v>
      </c>
      <c r="D123" s="10"/>
      <c r="E123" s="10">
        <f t="shared" si="27"/>
        <v>0</v>
      </c>
      <c r="F123" s="90">
        <v>2750.6</v>
      </c>
      <c r="G123" s="10">
        <f t="shared" si="24"/>
        <v>0</v>
      </c>
      <c r="H123" s="10">
        <f t="shared" si="25"/>
        <v>0</v>
      </c>
      <c r="I123" s="10"/>
      <c r="J123" s="25" t="s">
        <v>82</v>
      </c>
      <c r="K123" s="11">
        <v>6819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44792</v>
      </c>
      <c r="B124" s="8" t="s">
        <v>219</v>
      </c>
      <c r="C124" s="84" t="s">
        <v>45</v>
      </c>
      <c r="D124" s="10"/>
      <c r="E124" s="10">
        <f t="shared" si="27"/>
        <v>0</v>
      </c>
      <c r="F124" s="90">
        <f>110+110+110+110</f>
        <v>440</v>
      </c>
      <c r="G124" s="10">
        <f t="shared" si="24"/>
        <v>440</v>
      </c>
      <c r="H124" s="10">
        <f t="shared" si="25"/>
        <v>0</v>
      </c>
      <c r="I124" s="10"/>
      <c r="J124" s="25"/>
      <c r="K124" s="11">
        <v>6861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44771</v>
      </c>
      <c r="B125" s="91" t="s">
        <v>157</v>
      </c>
      <c r="C125" s="84" t="s">
        <v>40</v>
      </c>
      <c r="D125" s="10"/>
      <c r="E125" s="10">
        <f t="shared" si="27"/>
        <v>0</v>
      </c>
      <c r="F125" s="90"/>
      <c r="G125" s="10">
        <f t="shared" ref="G125:G153" si="28">IF(J125&gt;0,0,F125)</f>
        <v>0</v>
      </c>
      <c r="H125" s="10">
        <f t="shared" ref="H125:H146" si="29">+D125</f>
        <v>0</v>
      </c>
      <c r="I125" s="10">
        <v>903215.38</v>
      </c>
      <c r="J125" s="25"/>
      <c r="K125" s="11">
        <v>4760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44785</v>
      </c>
      <c r="B126" s="91" t="s">
        <v>158</v>
      </c>
      <c r="C126" s="84" t="s">
        <v>40</v>
      </c>
      <c r="D126" s="10"/>
      <c r="E126" s="10">
        <f t="shared" si="27"/>
        <v>0</v>
      </c>
      <c r="F126" s="90"/>
      <c r="G126" s="10">
        <f t="shared" si="28"/>
        <v>0</v>
      </c>
      <c r="H126" s="10">
        <f t="shared" si="29"/>
        <v>0</v>
      </c>
      <c r="I126" s="10">
        <v>580484.32999999996</v>
      </c>
      <c r="J126" s="25"/>
      <c r="K126" s="11">
        <v>4760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f>+A126</f>
        <v>44785</v>
      </c>
      <c r="B127" s="8" t="s">
        <v>159</v>
      </c>
      <c r="C127" s="84" t="s">
        <v>45</v>
      </c>
      <c r="D127" s="10">
        <v>1300000</v>
      </c>
      <c r="E127" s="10">
        <f t="shared" si="27"/>
        <v>1300000</v>
      </c>
      <c r="F127" s="90"/>
      <c r="G127" s="10">
        <f t="shared" si="28"/>
        <v>0</v>
      </c>
      <c r="H127" s="10">
        <f t="shared" si="29"/>
        <v>1300000</v>
      </c>
      <c r="I127" s="10"/>
      <c r="J127" s="25"/>
      <c r="K127" s="11">
        <v>4667</v>
      </c>
      <c r="L127" s="8" t="s">
        <v>104</v>
      </c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44805</v>
      </c>
      <c r="B128" s="8" t="s">
        <v>160</v>
      </c>
      <c r="C128" s="84" t="s">
        <v>45</v>
      </c>
      <c r="D128" s="10"/>
      <c r="E128" s="10">
        <f t="shared" si="27"/>
        <v>0</v>
      </c>
      <c r="F128" s="90">
        <v>963723.36</v>
      </c>
      <c r="G128" s="10">
        <f t="shared" si="28"/>
        <v>0</v>
      </c>
      <c r="H128" s="10">
        <f t="shared" si="29"/>
        <v>0</v>
      </c>
      <c r="I128" s="10"/>
      <c r="J128" s="25" t="s">
        <v>74</v>
      </c>
      <c r="K128" s="11">
        <v>6813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44805</v>
      </c>
      <c r="B129" s="8" t="s">
        <v>161</v>
      </c>
      <c r="C129" s="84" t="s">
        <v>45</v>
      </c>
      <c r="D129" s="10"/>
      <c r="E129" s="10">
        <f t="shared" si="27"/>
        <v>0</v>
      </c>
      <c r="F129" s="90">
        <v>50722.28</v>
      </c>
      <c r="G129" s="10">
        <f t="shared" si="28"/>
        <v>0</v>
      </c>
      <c r="H129" s="10">
        <f t="shared" si="29"/>
        <v>0</v>
      </c>
      <c r="I129" s="10"/>
      <c r="J129" s="25" t="s">
        <v>74</v>
      </c>
      <c r="K129" s="11">
        <v>6813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44803</v>
      </c>
      <c r="B130" s="91" t="s">
        <v>162</v>
      </c>
      <c r="C130" s="84" t="s">
        <v>40</v>
      </c>
      <c r="D130" s="10"/>
      <c r="E130" s="10">
        <f t="shared" si="27"/>
        <v>0</v>
      </c>
      <c r="F130" s="90"/>
      <c r="G130" s="10">
        <f t="shared" si="28"/>
        <v>0</v>
      </c>
      <c r="H130" s="10">
        <f t="shared" si="29"/>
        <v>0</v>
      </c>
      <c r="I130" s="10">
        <v>83.41</v>
      </c>
      <c r="J130" s="25"/>
      <c r="K130" s="11">
        <v>4760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>
        <v>44805</v>
      </c>
      <c r="B131" s="8" t="s">
        <v>165</v>
      </c>
      <c r="C131" s="84" t="s">
        <v>45</v>
      </c>
      <c r="D131" s="10">
        <v>17541.8</v>
      </c>
      <c r="E131" s="10">
        <f t="shared" si="27"/>
        <v>17541.8</v>
      </c>
      <c r="F131" s="90"/>
      <c r="G131" s="10">
        <f t="shared" si="28"/>
        <v>0</v>
      </c>
      <c r="H131" s="10">
        <f t="shared" si="29"/>
        <v>17541.8</v>
      </c>
      <c r="I131" s="10"/>
      <c r="J131" s="25"/>
      <c r="K131" s="11">
        <v>4664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44816</v>
      </c>
      <c r="B132" s="8" t="s">
        <v>166</v>
      </c>
      <c r="C132" s="84" t="s">
        <v>45</v>
      </c>
      <c r="D132" s="10"/>
      <c r="E132" s="10">
        <f t="shared" si="27"/>
        <v>0</v>
      </c>
      <c r="F132" s="90">
        <v>18894.79</v>
      </c>
      <c r="G132" s="10">
        <f t="shared" si="28"/>
        <v>0</v>
      </c>
      <c r="H132" s="10">
        <f t="shared" si="29"/>
        <v>0</v>
      </c>
      <c r="I132" s="10"/>
      <c r="J132" s="25" t="s">
        <v>41</v>
      </c>
      <c r="K132" s="11">
        <v>6861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44818</v>
      </c>
      <c r="B133" s="8" t="s">
        <v>167</v>
      </c>
      <c r="C133" s="84" t="s">
        <v>44</v>
      </c>
      <c r="D133" s="10"/>
      <c r="E133" s="10">
        <f t="shared" si="27"/>
        <v>0</v>
      </c>
      <c r="F133" s="90"/>
      <c r="G133" s="10">
        <v>17541.8</v>
      </c>
      <c r="H133" s="10">
        <f t="shared" si="29"/>
        <v>0</v>
      </c>
      <c r="I133" s="10"/>
      <c r="J133" s="25" t="s">
        <v>74</v>
      </c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44819</v>
      </c>
      <c r="B134" s="61" t="s">
        <v>171</v>
      </c>
      <c r="C134" s="84" t="s">
        <v>40</v>
      </c>
      <c r="D134" s="10"/>
      <c r="E134" s="10">
        <f t="shared" si="27"/>
        <v>0</v>
      </c>
      <c r="F134" s="90"/>
      <c r="G134" s="10">
        <f t="shared" si="28"/>
        <v>0</v>
      </c>
      <c r="H134" s="10">
        <f t="shared" si="29"/>
        <v>0</v>
      </c>
      <c r="I134" s="10"/>
      <c r="J134" s="25"/>
      <c r="K134" s="11"/>
      <c r="L134" s="10">
        <v>1446895.57</v>
      </c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44819</v>
      </c>
      <c r="B135" s="12" t="s">
        <v>168</v>
      </c>
      <c r="C135" s="84" t="s">
        <v>45</v>
      </c>
      <c r="D135" s="10"/>
      <c r="E135" s="10">
        <f t="shared" si="27"/>
        <v>0</v>
      </c>
      <c r="F135" s="90">
        <v>869.57</v>
      </c>
      <c r="G135" s="10">
        <f t="shared" si="28"/>
        <v>0</v>
      </c>
      <c r="H135" s="10">
        <f t="shared" si="29"/>
        <v>0</v>
      </c>
      <c r="I135" s="10"/>
      <c r="J135" s="25" t="s">
        <v>107</v>
      </c>
      <c r="K135" s="11">
        <v>6873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44812</v>
      </c>
      <c r="B136" s="8" t="s">
        <v>169</v>
      </c>
      <c r="C136" s="84" t="s">
        <v>40</v>
      </c>
      <c r="D136" s="10"/>
      <c r="E136" s="10">
        <f t="shared" ref="E136:E150" si="30">+D136</f>
        <v>0</v>
      </c>
      <c r="F136" s="90"/>
      <c r="G136" s="10">
        <v>9800</v>
      </c>
      <c r="H136" s="10">
        <f t="shared" si="29"/>
        <v>0</v>
      </c>
      <c r="I136" s="10"/>
      <c r="J136" s="25" t="s">
        <v>170</v>
      </c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44833</v>
      </c>
      <c r="B137" s="8" t="s">
        <v>172</v>
      </c>
      <c r="C137" s="84" t="s">
        <v>45</v>
      </c>
      <c r="D137" s="10"/>
      <c r="E137" s="10">
        <f t="shared" si="30"/>
        <v>0</v>
      </c>
      <c r="F137" s="90">
        <v>559215.77</v>
      </c>
      <c r="G137" s="10">
        <f t="shared" si="28"/>
        <v>0</v>
      </c>
      <c r="H137" s="10">
        <f t="shared" si="29"/>
        <v>0</v>
      </c>
      <c r="I137" s="10"/>
      <c r="J137" s="25" t="s">
        <v>74</v>
      </c>
      <c r="K137" s="11">
        <v>6813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44833</v>
      </c>
      <c r="B138" s="12" t="s">
        <v>173</v>
      </c>
      <c r="C138" s="84" t="s">
        <v>45</v>
      </c>
      <c r="D138" s="10"/>
      <c r="E138" s="10">
        <f t="shared" si="30"/>
        <v>0</v>
      </c>
      <c r="F138" s="90">
        <v>29432.41</v>
      </c>
      <c r="G138" s="10">
        <f t="shared" si="28"/>
        <v>0</v>
      </c>
      <c r="H138" s="10">
        <f t="shared" si="29"/>
        <v>0</v>
      </c>
      <c r="I138" s="10"/>
      <c r="J138" s="25" t="s">
        <v>74</v>
      </c>
      <c r="K138" s="11">
        <v>6813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44851</v>
      </c>
      <c r="B139" s="8" t="s">
        <v>174</v>
      </c>
      <c r="C139" s="84" t="s">
        <v>45</v>
      </c>
      <c r="D139" s="10"/>
      <c r="E139" s="10">
        <f t="shared" si="30"/>
        <v>0</v>
      </c>
      <c r="F139" s="90">
        <v>6298.26</v>
      </c>
      <c r="G139" s="10">
        <f t="shared" si="28"/>
        <v>0</v>
      </c>
      <c r="H139" s="10">
        <f t="shared" si="29"/>
        <v>0</v>
      </c>
      <c r="I139" s="10"/>
      <c r="J139" s="25" t="s">
        <v>41</v>
      </c>
      <c r="K139" s="11">
        <v>6861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44851</v>
      </c>
      <c r="B140" s="8" t="s">
        <v>175</v>
      </c>
      <c r="C140" s="84" t="s">
        <v>45</v>
      </c>
      <c r="D140" s="10"/>
      <c r="E140" s="10">
        <f t="shared" si="30"/>
        <v>0</v>
      </c>
      <c r="F140" s="90">
        <v>25878.6</v>
      </c>
      <c r="G140" s="10">
        <f t="shared" si="28"/>
        <v>0</v>
      </c>
      <c r="H140" s="10">
        <f t="shared" si="29"/>
        <v>0</v>
      </c>
      <c r="I140" s="10"/>
      <c r="J140" s="25" t="s">
        <v>79</v>
      </c>
      <c r="K140" s="11">
        <v>6819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44852</v>
      </c>
      <c r="B141" s="91" t="s">
        <v>176</v>
      </c>
      <c r="C141" s="84" t="s">
        <v>40</v>
      </c>
      <c r="D141" s="10"/>
      <c r="E141" s="10">
        <f t="shared" si="30"/>
        <v>0</v>
      </c>
      <c r="F141" s="90"/>
      <c r="G141" s="10">
        <f t="shared" si="28"/>
        <v>0</v>
      </c>
      <c r="H141" s="10">
        <f t="shared" si="29"/>
        <v>0</v>
      </c>
      <c r="I141" s="10"/>
      <c r="J141" s="25"/>
      <c r="K141" s="11"/>
      <c r="L141" s="10">
        <v>435459.6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44852</v>
      </c>
      <c r="B142" s="8" t="s">
        <v>177</v>
      </c>
      <c r="C142" s="84" t="s">
        <v>45</v>
      </c>
      <c r="D142" s="10"/>
      <c r="E142" s="10">
        <f t="shared" si="30"/>
        <v>0</v>
      </c>
      <c r="F142" s="90">
        <v>2051.14</v>
      </c>
      <c r="G142" s="10">
        <f t="shared" si="28"/>
        <v>0</v>
      </c>
      <c r="H142" s="10">
        <f t="shared" si="29"/>
        <v>0</v>
      </c>
      <c r="I142" s="10"/>
      <c r="J142" s="25" t="s">
        <v>107</v>
      </c>
      <c r="K142" s="11">
        <v>6873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44852</v>
      </c>
      <c r="B143" s="8" t="s">
        <v>178</v>
      </c>
      <c r="C143" s="84" t="s">
        <v>45</v>
      </c>
      <c r="D143" s="10"/>
      <c r="E143" s="10">
        <f t="shared" si="30"/>
        <v>0</v>
      </c>
      <c r="F143" s="90">
        <v>2028.52</v>
      </c>
      <c r="G143" s="10">
        <f t="shared" si="28"/>
        <v>0</v>
      </c>
      <c r="H143" s="10">
        <f t="shared" si="29"/>
        <v>0</v>
      </c>
      <c r="I143" s="10"/>
      <c r="J143" s="25" t="s">
        <v>170</v>
      </c>
      <c r="K143" s="11">
        <v>6849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f>+A143</f>
        <v>44852</v>
      </c>
      <c r="B144" s="8" t="s">
        <v>186</v>
      </c>
      <c r="C144" s="84" t="s">
        <v>45</v>
      </c>
      <c r="D144" s="10">
        <f>+BUDGET!B11</f>
        <v>22221.30314709853</v>
      </c>
      <c r="E144" s="10">
        <f t="shared" si="30"/>
        <v>22221.30314709853</v>
      </c>
      <c r="F144" s="90"/>
      <c r="G144" s="10">
        <f t="shared" si="28"/>
        <v>0</v>
      </c>
      <c r="H144" s="10">
        <f t="shared" si="29"/>
        <v>22221.30314709853</v>
      </c>
      <c r="I144" s="10"/>
      <c r="J144" s="25"/>
      <c r="K144" s="11">
        <v>4664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v>44835</v>
      </c>
      <c r="B145" s="61" t="s">
        <v>187</v>
      </c>
      <c r="C145" s="84" t="s">
        <v>45</v>
      </c>
      <c r="D145" s="10">
        <v>26971.57</v>
      </c>
      <c r="E145" s="10">
        <f t="shared" si="30"/>
        <v>26971.57</v>
      </c>
      <c r="F145" s="90"/>
      <c r="G145" s="10">
        <f t="shared" si="28"/>
        <v>0</v>
      </c>
      <c r="H145" s="10">
        <f t="shared" si="29"/>
        <v>26971.57</v>
      </c>
      <c r="I145" s="10"/>
      <c r="J145" s="25"/>
      <c r="K145" s="11">
        <v>4761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v>44860</v>
      </c>
      <c r="B146" s="8" t="s">
        <v>188</v>
      </c>
      <c r="C146" s="84" t="s">
        <v>44</v>
      </c>
      <c r="D146" s="10"/>
      <c r="E146" s="10">
        <f t="shared" si="30"/>
        <v>0</v>
      </c>
      <c r="F146" s="90"/>
      <c r="G146" s="10">
        <v>74179.740000000005</v>
      </c>
      <c r="H146" s="10">
        <f t="shared" si="29"/>
        <v>0</v>
      </c>
      <c r="I146" s="10"/>
      <c r="J146" s="25" t="s">
        <v>74</v>
      </c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44852</v>
      </c>
      <c r="B147" s="91" t="s">
        <v>189</v>
      </c>
      <c r="C147" s="84" t="s">
        <v>40</v>
      </c>
      <c r="D147" s="10"/>
      <c r="E147" s="10">
        <f t="shared" si="30"/>
        <v>0</v>
      </c>
      <c r="F147" s="90"/>
      <c r="G147" s="10">
        <f t="shared" si="28"/>
        <v>0</v>
      </c>
      <c r="H147" s="10">
        <f t="shared" ref="H147:H162" si="31">+D147</f>
        <v>0</v>
      </c>
      <c r="I147" s="10">
        <v>1446895.57</v>
      </c>
      <c r="J147" s="25"/>
      <c r="K147" s="11">
        <v>4760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>
        <v>44861</v>
      </c>
      <c r="B148" s="8" t="s">
        <v>190</v>
      </c>
      <c r="C148" s="84" t="s">
        <v>45</v>
      </c>
      <c r="D148" s="10"/>
      <c r="E148" s="10">
        <f t="shared" si="30"/>
        <v>0</v>
      </c>
      <c r="F148" s="90">
        <v>441246.74</v>
      </c>
      <c r="G148" s="10">
        <f t="shared" si="28"/>
        <v>0</v>
      </c>
      <c r="H148" s="10">
        <f t="shared" si="31"/>
        <v>0</v>
      </c>
      <c r="I148" s="10"/>
      <c r="J148" s="25" t="s">
        <v>74</v>
      </c>
      <c r="K148" s="11">
        <v>6813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>
        <v>44861</v>
      </c>
      <c r="B149" s="8" t="s">
        <v>191</v>
      </c>
      <c r="C149" s="84" t="s">
        <v>45</v>
      </c>
      <c r="D149" s="10"/>
      <c r="E149" s="10">
        <f t="shared" si="30"/>
        <v>0</v>
      </c>
      <c r="F149" s="90">
        <v>23223.51</v>
      </c>
      <c r="G149" s="10">
        <f t="shared" si="28"/>
        <v>0</v>
      </c>
      <c r="H149" s="10">
        <f t="shared" si="31"/>
        <v>0</v>
      </c>
      <c r="I149" s="10"/>
      <c r="J149" s="25" t="s">
        <v>74</v>
      </c>
      <c r="K149" s="11">
        <v>6813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>
        <v>44881</v>
      </c>
      <c r="B150" s="8" t="s">
        <v>192</v>
      </c>
      <c r="C150" s="84" t="s">
        <v>45</v>
      </c>
      <c r="D150" s="10"/>
      <c r="E150" s="10">
        <f t="shared" si="30"/>
        <v>0</v>
      </c>
      <c r="F150" s="90">
        <v>3529.05</v>
      </c>
      <c r="G150" s="10">
        <f t="shared" si="28"/>
        <v>0</v>
      </c>
      <c r="H150" s="10">
        <f t="shared" si="31"/>
        <v>0</v>
      </c>
      <c r="I150" s="10"/>
      <c r="J150" s="25" t="s">
        <v>170</v>
      </c>
      <c r="K150" s="11">
        <v>6849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>
        <v>44883</v>
      </c>
      <c r="B151" s="91" t="s">
        <v>195</v>
      </c>
      <c r="C151" s="84" t="s">
        <v>40</v>
      </c>
      <c r="D151" s="10"/>
      <c r="E151" s="10">
        <f t="shared" ref="E151:E166" si="32">+D151</f>
        <v>0</v>
      </c>
      <c r="F151" s="90"/>
      <c r="G151" s="10">
        <f t="shared" si="28"/>
        <v>0</v>
      </c>
      <c r="H151" s="10">
        <f t="shared" si="31"/>
        <v>0</v>
      </c>
      <c r="I151" s="10"/>
      <c r="J151" s="25"/>
      <c r="K151" s="11"/>
      <c r="L151" s="10">
        <v>330627.84000000003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>
        <v>44883</v>
      </c>
      <c r="B152" s="8" t="s">
        <v>193</v>
      </c>
      <c r="C152" s="84" t="s">
        <v>45</v>
      </c>
      <c r="D152" s="10"/>
      <c r="E152" s="10">
        <f t="shared" si="32"/>
        <v>0</v>
      </c>
      <c r="F152" s="90">
        <v>607.54</v>
      </c>
      <c r="G152" s="10">
        <f t="shared" si="28"/>
        <v>0</v>
      </c>
      <c r="H152" s="10">
        <f t="shared" si="31"/>
        <v>0</v>
      </c>
      <c r="I152" s="10"/>
      <c r="J152" s="25" t="s">
        <v>107</v>
      </c>
      <c r="K152" s="11">
        <v>6873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>
        <v>44883</v>
      </c>
      <c r="B153" s="91" t="s">
        <v>194</v>
      </c>
      <c r="C153" s="84" t="s">
        <v>40</v>
      </c>
      <c r="D153" s="10"/>
      <c r="E153" s="10">
        <f t="shared" si="32"/>
        <v>0</v>
      </c>
      <c r="F153" s="90"/>
      <c r="G153" s="10">
        <f t="shared" si="28"/>
        <v>0</v>
      </c>
      <c r="H153" s="10">
        <f t="shared" si="31"/>
        <v>0</v>
      </c>
      <c r="I153" s="10">
        <v>435459.6</v>
      </c>
      <c r="J153" s="25"/>
      <c r="K153" s="11">
        <v>4760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>
        <v>44903</v>
      </c>
      <c r="B154" s="8" t="s">
        <v>196</v>
      </c>
      <c r="C154" s="84" t="s">
        <v>45</v>
      </c>
      <c r="D154" s="10"/>
      <c r="E154" s="10">
        <f t="shared" si="32"/>
        <v>0</v>
      </c>
      <c r="F154" s="90">
        <v>3029.4</v>
      </c>
      <c r="G154" s="10">
        <f t="shared" ref="G154:G162" si="33">IF(J154&gt;0,0,F154)</f>
        <v>0</v>
      </c>
      <c r="H154" s="10">
        <f t="shared" si="31"/>
        <v>0</v>
      </c>
      <c r="I154" s="10"/>
      <c r="J154" s="25" t="s">
        <v>170</v>
      </c>
      <c r="K154" s="11">
        <v>6849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>
        <v>44914</v>
      </c>
      <c r="B155" s="61" t="s">
        <v>197</v>
      </c>
      <c r="C155" s="84" t="s">
        <v>40</v>
      </c>
      <c r="D155" s="10"/>
      <c r="E155" s="10">
        <f t="shared" si="32"/>
        <v>0</v>
      </c>
      <c r="F155" s="90"/>
      <c r="G155" s="10">
        <f t="shared" si="33"/>
        <v>0</v>
      </c>
      <c r="H155" s="10">
        <f t="shared" si="31"/>
        <v>0</v>
      </c>
      <c r="I155" s="10"/>
      <c r="J155" s="25"/>
      <c r="K155" s="11"/>
      <c r="L155" s="10">
        <v>2547.46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>
        <v>44911</v>
      </c>
      <c r="B156" s="8" t="s">
        <v>198</v>
      </c>
      <c r="C156" s="84" t="s">
        <v>45</v>
      </c>
      <c r="D156" s="10"/>
      <c r="E156" s="10">
        <f t="shared" si="32"/>
        <v>0</v>
      </c>
      <c r="F156" s="90">
        <v>39023.94</v>
      </c>
      <c r="G156" s="10">
        <f t="shared" si="33"/>
        <v>0</v>
      </c>
      <c r="H156" s="10">
        <f t="shared" si="31"/>
        <v>0</v>
      </c>
      <c r="I156" s="10"/>
      <c r="J156" s="25" t="s">
        <v>146</v>
      </c>
      <c r="K156" s="11">
        <v>6813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>
        <v>44914</v>
      </c>
      <c r="B157" s="8" t="s">
        <v>199</v>
      </c>
      <c r="C157" s="84" t="s">
        <v>45</v>
      </c>
      <c r="D157" s="10"/>
      <c r="E157" s="10">
        <f t="shared" si="32"/>
        <v>0</v>
      </c>
      <c r="F157" s="90">
        <v>908.57</v>
      </c>
      <c r="G157" s="10">
        <f t="shared" si="33"/>
        <v>0</v>
      </c>
      <c r="H157" s="10">
        <f t="shared" si="31"/>
        <v>0</v>
      </c>
      <c r="I157" s="10"/>
      <c r="J157" s="25" t="s">
        <v>107</v>
      </c>
      <c r="K157" s="11">
        <v>6873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>
        <f>+A157</f>
        <v>44914</v>
      </c>
      <c r="B158" s="8" t="s">
        <v>201</v>
      </c>
      <c r="C158" s="84" t="s">
        <v>45</v>
      </c>
      <c r="D158" s="10">
        <f>+BUDGET!B12</f>
        <v>5877.2018020456708</v>
      </c>
      <c r="E158" s="10">
        <f t="shared" si="32"/>
        <v>5877.2018020456708</v>
      </c>
      <c r="F158" s="90"/>
      <c r="G158" s="10">
        <f t="shared" si="33"/>
        <v>0</v>
      </c>
      <c r="H158" s="10">
        <f t="shared" si="31"/>
        <v>5877.2018020456708</v>
      </c>
      <c r="I158" s="10"/>
      <c r="J158" s="25"/>
      <c r="K158" s="11">
        <v>4664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>
        <f>+A158</f>
        <v>44914</v>
      </c>
      <c r="B159" s="61" t="s">
        <v>202</v>
      </c>
      <c r="C159" s="84" t="s">
        <v>45</v>
      </c>
      <c r="D159" s="10">
        <f>+BUDGET!C12</f>
        <v>13742.22819795433</v>
      </c>
      <c r="E159" s="10">
        <f t="shared" si="32"/>
        <v>13742.22819795433</v>
      </c>
      <c r="F159" s="90"/>
      <c r="G159" s="10">
        <f t="shared" si="33"/>
        <v>0</v>
      </c>
      <c r="H159" s="10">
        <f t="shared" si="31"/>
        <v>13742.22819795433</v>
      </c>
      <c r="I159" s="10"/>
      <c r="J159" s="25"/>
      <c r="K159" s="11">
        <v>4761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>
        <v>44908</v>
      </c>
      <c r="B160" s="91" t="s">
        <v>204</v>
      </c>
      <c r="C160" s="84" t="s">
        <v>40</v>
      </c>
      <c r="D160" s="10"/>
      <c r="E160" s="10">
        <f t="shared" si="32"/>
        <v>0</v>
      </c>
      <c r="F160" s="90"/>
      <c r="G160" s="10">
        <f t="shared" si="33"/>
        <v>0</v>
      </c>
      <c r="H160" s="10">
        <f t="shared" si="31"/>
        <v>0</v>
      </c>
      <c r="I160" s="10">
        <v>330627.84000000003</v>
      </c>
      <c r="J160" s="25"/>
      <c r="K160" s="11">
        <v>4760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>
        <v>44924</v>
      </c>
      <c r="B161" s="8" t="s">
        <v>205</v>
      </c>
      <c r="C161" s="84" t="s">
        <v>44</v>
      </c>
      <c r="D161" s="10"/>
      <c r="E161" s="10">
        <f t="shared" si="32"/>
        <v>0</v>
      </c>
      <c r="F161" s="90"/>
      <c r="G161" s="10">
        <v>19619.43</v>
      </c>
      <c r="H161" s="10">
        <f t="shared" si="31"/>
        <v>0</v>
      </c>
      <c r="I161" s="10"/>
      <c r="J161" s="25" t="s">
        <v>74</v>
      </c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>
        <v>44927</v>
      </c>
      <c r="B162" s="8" t="s">
        <v>208</v>
      </c>
      <c r="C162" s="28" t="s">
        <v>45</v>
      </c>
      <c r="D162" s="10">
        <f>+BUDGET!B13+BUDGET!B14</f>
        <v>15029.954393310112</v>
      </c>
      <c r="E162" s="10">
        <f t="shared" si="32"/>
        <v>15029.954393310112</v>
      </c>
      <c r="F162" s="90"/>
      <c r="G162" s="10">
        <f t="shared" si="33"/>
        <v>0</v>
      </c>
      <c r="H162" s="10">
        <f t="shared" si="31"/>
        <v>15029.954393310112</v>
      </c>
      <c r="I162" s="10"/>
      <c r="J162" s="25"/>
      <c r="K162" s="11">
        <v>4664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>
        <f>+A162</f>
        <v>44927</v>
      </c>
      <c r="B163" s="61" t="s">
        <v>209</v>
      </c>
      <c r="C163" s="28" t="s">
        <v>45</v>
      </c>
      <c r="D163" s="10">
        <f>+BUDGET!C13+BUDGET!C14</f>
        <v>35143.435606689891</v>
      </c>
      <c r="E163" s="10">
        <f t="shared" si="32"/>
        <v>35143.435606689891</v>
      </c>
      <c r="F163" s="90"/>
      <c r="G163" s="10">
        <f t="shared" ref="G163:G178" si="34">IF(J163&gt;0,0,F163)</f>
        <v>0</v>
      </c>
      <c r="H163" s="10">
        <f t="shared" ref="H163:H178" si="35">+D163</f>
        <v>35143.435606689891</v>
      </c>
      <c r="I163" s="10"/>
      <c r="J163" s="25"/>
      <c r="K163" s="11">
        <v>4761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>
        <v>44932</v>
      </c>
      <c r="B164" s="8" t="s">
        <v>210</v>
      </c>
      <c r="C164" s="84" t="s">
        <v>44</v>
      </c>
      <c r="D164" s="10"/>
      <c r="E164" s="10">
        <f t="shared" si="32"/>
        <v>0</v>
      </c>
      <c r="F164" s="90"/>
      <c r="G164" s="10">
        <v>44676.42</v>
      </c>
      <c r="H164" s="10">
        <f t="shared" si="35"/>
        <v>0</v>
      </c>
      <c r="I164" s="10"/>
      <c r="J164" s="25" t="s">
        <v>74</v>
      </c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44932</v>
      </c>
      <c r="B165" s="8" t="s">
        <v>211</v>
      </c>
      <c r="C165" s="84" t="s">
        <v>44</v>
      </c>
      <c r="D165" s="10"/>
      <c r="E165" s="10">
        <f t="shared" si="32"/>
        <v>0</v>
      </c>
      <c r="F165" s="90"/>
      <c r="G165" s="10">
        <v>5496.97</v>
      </c>
      <c r="H165" s="10">
        <f t="shared" si="35"/>
        <v>0</v>
      </c>
      <c r="I165" s="10"/>
      <c r="J165" s="25" t="s">
        <v>74</v>
      </c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44929</v>
      </c>
      <c r="B166" s="8" t="s">
        <v>212</v>
      </c>
      <c r="C166" s="84" t="s">
        <v>45</v>
      </c>
      <c r="D166" s="10"/>
      <c r="E166" s="10">
        <f t="shared" si="32"/>
        <v>0</v>
      </c>
      <c r="F166" s="90">
        <v>267357.07</v>
      </c>
      <c r="G166" s="10">
        <f t="shared" si="34"/>
        <v>0</v>
      </c>
      <c r="H166" s="10">
        <f t="shared" si="35"/>
        <v>0</v>
      </c>
      <c r="I166" s="10"/>
      <c r="J166" s="25" t="s">
        <v>74</v>
      </c>
      <c r="K166" s="11">
        <v>6813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44929</v>
      </c>
      <c r="B167" s="8" t="s">
        <v>213</v>
      </c>
      <c r="C167" s="84" t="s">
        <v>45</v>
      </c>
      <c r="D167" s="10"/>
      <c r="E167" s="10">
        <f t="shared" ref="E167:E180" si="36">+D167</f>
        <v>0</v>
      </c>
      <c r="F167" s="90">
        <v>14071.42</v>
      </c>
      <c r="G167" s="10">
        <f t="shared" si="34"/>
        <v>0</v>
      </c>
      <c r="H167" s="10">
        <f t="shared" si="35"/>
        <v>0</v>
      </c>
      <c r="I167" s="10"/>
      <c r="J167" s="25" t="s">
        <v>74</v>
      </c>
      <c r="K167" s="11">
        <v>6813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f>+A167</f>
        <v>44929</v>
      </c>
      <c r="B168" s="8" t="s">
        <v>215</v>
      </c>
      <c r="C168" s="28" t="s">
        <v>45</v>
      </c>
      <c r="D168" s="10">
        <f>+BUDGET!B15</f>
        <v>5122.5765233524935</v>
      </c>
      <c r="E168" s="10">
        <f t="shared" si="36"/>
        <v>5122.5765233524935</v>
      </c>
      <c r="F168" s="90"/>
      <c r="G168" s="10">
        <f t="shared" si="34"/>
        <v>0</v>
      </c>
      <c r="H168" s="10">
        <f t="shared" si="35"/>
        <v>5122.5765233524935</v>
      </c>
      <c r="I168" s="10"/>
      <c r="J168" s="25"/>
      <c r="K168" s="11">
        <v>4664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f>+A168</f>
        <v>44929</v>
      </c>
      <c r="B169" s="61" t="s">
        <v>216</v>
      </c>
      <c r="C169" s="28" t="s">
        <v>45</v>
      </c>
      <c r="D169" s="10">
        <f>+BUDGET!C15+BUDGET!D15</f>
        <v>16887.003476647507</v>
      </c>
      <c r="E169" s="10">
        <f t="shared" si="36"/>
        <v>16887.003476647507</v>
      </c>
      <c r="F169" s="90"/>
      <c r="G169" s="10">
        <f t="shared" si="34"/>
        <v>0</v>
      </c>
      <c r="H169" s="10">
        <f t="shared" si="35"/>
        <v>16887.003476647507</v>
      </c>
      <c r="I169" s="10"/>
      <c r="J169" s="25"/>
      <c r="K169" s="11">
        <v>4761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44936</v>
      </c>
      <c r="B170" s="8" t="s">
        <v>217</v>
      </c>
      <c r="C170" s="84" t="s">
        <v>44</v>
      </c>
      <c r="D170" s="10"/>
      <c r="E170" s="10">
        <f t="shared" si="36"/>
        <v>0</v>
      </c>
      <c r="F170" s="90"/>
      <c r="G170" s="10">
        <v>22009.58</v>
      </c>
      <c r="H170" s="10">
        <f t="shared" si="35"/>
        <v>0</v>
      </c>
      <c r="I170" s="10"/>
      <c r="J170" s="25" t="s">
        <v>74</v>
      </c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44932</v>
      </c>
      <c r="B171" s="8" t="s">
        <v>218</v>
      </c>
      <c r="C171" s="28" t="s">
        <v>45</v>
      </c>
      <c r="D171" s="10"/>
      <c r="E171" s="10">
        <f t="shared" si="36"/>
        <v>0</v>
      </c>
      <c r="F171" s="90">
        <v>568.54</v>
      </c>
      <c r="G171" s="10">
        <f t="shared" si="34"/>
        <v>0</v>
      </c>
      <c r="H171" s="10">
        <f t="shared" si="35"/>
        <v>0</v>
      </c>
      <c r="I171" s="10"/>
      <c r="J171" s="25" t="s">
        <v>107</v>
      </c>
      <c r="K171" s="11">
        <v>6873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44939</v>
      </c>
      <c r="B172" s="91" t="s">
        <v>229</v>
      </c>
      <c r="C172" s="84" t="s">
        <v>40</v>
      </c>
      <c r="D172" s="10"/>
      <c r="E172" s="10">
        <f t="shared" si="36"/>
        <v>0</v>
      </c>
      <c r="F172" s="90"/>
      <c r="G172" s="10">
        <f t="shared" si="34"/>
        <v>0</v>
      </c>
      <c r="H172" s="10">
        <f t="shared" si="35"/>
        <v>0</v>
      </c>
      <c r="I172" s="10"/>
      <c r="J172" s="25"/>
      <c r="K172" s="11"/>
      <c r="L172" s="10">
        <v>225492.23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44894</v>
      </c>
      <c r="B173" s="8" t="s">
        <v>220</v>
      </c>
      <c r="C173" s="84" t="s">
        <v>37</v>
      </c>
      <c r="D173" s="10"/>
      <c r="E173" s="10">
        <f t="shared" si="36"/>
        <v>0</v>
      </c>
      <c r="F173" s="90">
        <v>22168.04</v>
      </c>
      <c r="G173" s="10">
        <f t="shared" si="34"/>
        <v>0</v>
      </c>
      <c r="H173" s="10">
        <f t="shared" si="35"/>
        <v>0</v>
      </c>
      <c r="I173" s="10"/>
      <c r="J173" s="25" t="s">
        <v>74</v>
      </c>
      <c r="K173" s="11">
        <v>6813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44970</v>
      </c>
      <c r="B174" s="8" t="s">
        <v>222</v>
      </c>
      <c r="C174" s="28" t="s">
        <v>45</v>
      </c>
      <c r="D174" s="10"/>
      <c r="E174" s="10">
        <f t="shared" si="36"/>
        <v>0</v>
      </c>
      <c r="F174" s="10">
        <v>1304.22</v>
      </c>
      <c r="G174" s="10">
        <f t="shared" si="34"/>
        <v>0</v>
      </c>
      <c r="H174" s="10">
        <f t="shared" si="35"/>
        <v>0</v>
      </c>
      <c r="I174" s="10"/>
      <c r="J174" s="25" t="s">
        <v>107</v>
      </c>
      <c r="K174" s="11">
        <v>6873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>
        <v>44970</v>
      </c>
      <c r="B175" s="8" t="s">
        <v>223</v>
      </c>
      <c r="C175" s="28" t="s">
        <v>45</v>
      </c>
      <c r="D175" s="10"/>
      <c r="E175" s="10">
        <f t="shared" si="36"/>
        <v>0</v>
      </c>
      <c r="F175" s="10">
        <v>122509.95</v>
      </c>
      <c r="G175" s="10">
        <f t="shared" si="34"/>
        <v>0</v>
      </c>
      <c r="H175" s="10">
        <f t="shared" si="35"/>
        <v>0</v>
      </c>
      <c r="I175" s="10"/>
      <c r="J175" s="25" t="s">
        <v>74</v>
      </c>
      <c r="K175" s="11">
        <v>6813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44970</v>
      </c>
      <c r="B176" s="8" t="s">
        <v>224</v>
      </c>
      <c r="C176" s="28" t="s">
        <v>45</v>
      </c>
      <c r="D176" s="10"/>
      <c r="E176" s="10">
        <f t="shared" si="36"/>
        <v>0</v>
      </c>
      <c r="F176" s="10">
        <v>6447.89</v>
      </c>
      <c r="G176" s="10">
        <f t="shared" si="34"/>
        <v>0</v>
      </c>
      <c r="H176" s="10">
        <f t="shared" si="35"/>
        <v>0</v>
      </c>
      <c r="I176" s="10"/>
      <c r="J176" s="25" t="s">
        <v>74</v>
      </c>
      <c r="K176" s="11">
        <v>6813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>
        <v>44979</v>
      </c>
      <c r="B177" s="8" t="s">
        <v>225</v>
      </c>
      <c r="C177" s="28" t="s">
        <v>45</v>
      </c>
      <c r="D177" s="10"/>
      <c r="E177" s="10">
        <f t="shared" si="36"/>
        <v>0</v>
      </c>
      <c r="F177" s="10">
        <v>1213.03</v>
      </c>
      <c r="G177" s="10">
        <f t="shared" si="34"/>
        <v>0</v>
      </c>
      <c r="H177" s="10">
        <f t="shared" si="35"/>
        <v>0</v>
      </c>
      <c r="I177" s="10"/>
      <c r="J177" s="25" t="s">
        <v>170</v>
      </c>
      <c r="K177" s="11">
        <v>6849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45259</v>
      </c>
      <c r="B178" s="8" t="s">
        <v>226</v>
      </c>
      <c r="C178" s="28" t="s">
        <v>45</v>
      </c>
      <c r="D178" s="10"/>
      <c r="E178" s="10">
        <f t="shared" si="36"/>
        <v>0</v>
      </c>
      <c r="F178" s="10">
        <v>421192.68</v>
      </c>
      <c r="G178" s="10">
        <f t="shared" si="34"/>
        <v>0</v>
      </c>
      <c r="H178" s="10">
        <f t="shared" si="35"/>
        <v>0</v>
      </c>
      <c r="I178" s="10"/>
      <c r="J178" s="25" t="s">
        <v>74</v>
      </c>
      <c r="K178" s="11">
        <v>6813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44985</v>
      </c>
      <c r="B179" s="91" t="s">
        <v>227</v>
      </c>
      <c r="C179" s="28" t="s">
        <v>40</v>
      </c>
      <c r="D179" s="10"/>
      <c r="E179" s="10">
        <f t="shared" si="36"/>
        <v>0</v>
      </c>
      <c r="F179" s="10"/>
      <c r="G179" s="10">
        <f t="shared" ref="G179:G196" si="37">IF(J179&gt;0,0,F179)</f>
        <v>0</v>
      </c>
      <c r="H179" s="10">
        <f t="shared" ref="H179:H196" si="38">+D179</f>
        <v>0</v>
      </c>
      <c r="I179" s="10">
        <v>2547.46</v>
      </c>
      <c r="J179" s="25"/>
      <c r="K179" s="11">
        <v>4760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44974</v>
      </c>
      <c r="B180" s="91" t="s">
        <v>228</v>
      </c>
      <c r="C180" s="28" t="s">
        <v>40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>
        <v>225492.23</v>
      </c>
      <c r="J180" s="25"/>
      <c r="K180" s="11">
        <v>4760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5.75" customHeight="1" x14ac:dyDescent="0.2">
      <c r="A181" s="7">
        <v>44991</v>
      </c>
      <c r="B181" s="8" t="s">
        <v>230</v>
      </c>
      <c r="C181" s="28" t="s">
        <v>45</v>
      </c>
      <c r="E181" s="10">
        <f>+D188</f>
        <v>0</v>
      </c>
      <c r="F181" s="10">
        <v>810.34</v>
      </c>
      <c r="G181" s="10">
        <f t="shared" si="37"/>
        <v>0</v>
      </c>
      <c r="H181" s="10">
        <f>+D188</f>
        <v>0</v>
      </c>
      <c r="I181" s="10"/>
      <c r="J181" s="25" t="s">
        <v>107</v>
      </c>
      <c r="K181" s="11">
        <v>6873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>
        <v>45000</v>
      </c>
      <c r="B182" s="8" t="s">
        <v>231</v>
      </c>
      <c r="C182" s="28" t="s">
        <v>45</v>
      </c>
      <c r="E182" s="10">
        <f>+D189</f>
        <v>0</v>
      </c>
      <c r="F182" s="10">
        <v>121272.66</v>
      </c>
      <c r="G182" s="10">
        <f t="shared" si="37"/>
        <v>0</v>
      </c>
      <c r="H182" s="10">
        <f>+D189</f>
        <v>0</v>
      </c>
      <c r="I182" s="10"/>
      <c r="J182" s="25" t="s">
        <v>74</v>
      </c>
      <c r="K182" s="11">
        <v>6813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>
        <v>45000</v>
      </c>
      <c r="B183" s="8" t="s">
        <v>232</v>
      </c>
      <c r="C183" s="28" t="s">
        <v>45</v>
      </c>
      <c r="D183" s="10"/>
      <c r="E183" s="10">
        <f t="shared" ref="E183:E201" si="39">+D183</f>
        <v>0</v>
      </c>
      <c r="F183" s="10">
        <v>6382.77</v>
      </c>
      <c r="G183" s="10">
        <f t="shared" si="37"/>
        <v>0</v>
      </c>
      <c r="H183" s="10">
        <f t="shared" si="38"/>
        <v>0</v>
      </c>
      <c r="I183" s="10"/>
      <c r="J183" s="25" t="s">
        <v>74</v>
      </c>
      <c r="K183" s="11">
        <v>6813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>
        <v>45015</v>
      </c>
      <c r="B184" s="8" t="s">
        <v>233</v>
      </c>
      <c r="C184" s="28" t="s">
        <v>45</v>
      </c>
      <c r="D184" s="10"/>
      <c r="E184" s="10">
        <f t="shared" si="39"/>
        <v>0</v>
      </c>
      <c r="F184" s="10">
        <v>379.03</v>
      </c>
      <c r="G184" s="10">
        <f t="shared" si="37"/>
        <v>0</v>
      </c>
      <c r="H184" s="10">
        <f t="shared" si="38"/>
        <v>0</v>
      </c>
      <c r="I184" s="10"/>
      <c r="J184" s="25" t="s">
        <v>107</v>
      </c>
      <c r="K184" s="11">
        <v>6873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>
        <v>44986</v>
      </c>
      <c r="B185" s="8" t="s">
        <v>234</v>
      </c>
      <c r="C185" s="28" t="s">
        <v>44</v>
      </c>
      <c r="D185" s="10"/>
      <c r="E185" s="10">
        <f t="shared" si="39"/>
        <v>0</v>
      </c>
      <c r="F185" s="10"/>
      <c r="G185" s="10">
        <v>48452.81</v>
      </c>
      <c r="H185" s="10">
        <f t="shared" si="38"/>
        <v>0</v>
      </c>
      <c r="I185" s="10"/>
      <c r="J185" s="25" t="s">
        <v>74</v>
      </c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6.5" customHeight="1" x14ac:dyDescent="0.2">
      <c r="A186" s="7">
        <v>45013</v>
      </c>
      <c r="B186" s="8" t="s">
        <v>235</v>
      </c>
      <c r="C186" s="28" t="s">
        <v>44</v>
      </c>
      <c r="D186" s="10"/>
      <c r="E186" s="10">
        <f t="shared" si="39"/>
        <v>0</v>
      </c>
      <c r="F186" s="10"/>
      <c r="G186" s="10">
        <v>28549.81</v>
      </c>
      <c r="H186" s="10">
        <f t="shared" si="38"/>
        <v>0</v>
      </c>
      <c r="I186" s="10"/>
      <c r="J186" s="25" t="s">
        <v>74</v>
      </c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5" customHeight="1" x14ac:dyDescent="0.2">
      <c r="A187" s="7">
        <v>45064</v>
      </c>
      <c r="B187" s="8" t="s">
        <v>236</v>
      </c>
      <c r="C187" s="28" t="s">
        <v>45</v>
      </c>
      <c r="D187" s="10"/>
      <c r="E187" s="10">
        <f t="shared" si="39"/>
        <v>0</v>
      </c>
      <c r="F187" s="10">
        <v>35995.5</v>
      </c>
      <c r="G187" s="10">
        <f t="shared" si="37"/>
        <v>0</v>
      </c>
      <c r="H187" s="10">
        <f t="shared" si="38"/>
        <v>0</v>
      </c>
      <c r="I187" s="10"/>
      <c r="J187" s="25" t="s">
        <v>121</v>
      </c>
      <c r="K187" s="11">
        <v>6819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6.5" customHeight="1" x14ac:dyDescent="0.2">
      <c r="A188" s="7">
        <v>45064</v>
      </c>
      <c r="B188" s="12" t="s">
        <v>237</v>
      </c>
      <c r="C188" s="28" t="s">
        <v>45</v>
      </c>
      <c r="D188" s="10"/>
      <c r="E188" s="10"/>
      <c r="F188" s="10">
        <v>1894.5</v>
      </c>
      <c r="G188" s="10">
        <f t="shared" si="37"/>
        <v>0</v>
      </c>
      <c r="H188" s="10"/>
      <c r="I188" s="10"/>
      <c r="J188" s="25" t="s">
        <v>121</v>
      </c>
      <c r="K188" s="11">
        <v>6819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6.5" customHeight="1" x14ac:dyDescent="0.2">
      <c r="A189" s="7">
        <v>45090</v>
      </c>
      <c r="B189" s="12" t="s">
        <v>238</v>
      </c>
      <c r="C189" s="28" t="s">
        <v>45</v>
      </c>
      <c r="D189" s="10"/>
      <c r="E189" s="10"/>
      <c r="F189" s="10">
        <v>189.51</v>
      </c>
      <c r="G189" s="10">
        <f t="shared" si="37"/>
        <v>0</v>
      </c>
      <c r="H189" s="10"/>
      <c r="I189" s="10"/>
      <c r="J189" s="25" t="s">
        <v>107</v>
      </c>
      <c r="K189" s="11">
        <v>6873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 t="s">
        <v>239</v>
      </c>
      <c r="B190" s="8" t="s">
        <v>240</v>
      </c>
      <c r="C190" s="28"/>
      <c r="D190" s="10"/>
      <c r="E190" s="10">
        <f t="shared" si="39"/>
        <v>0</v>
      </c>
      <c r="F190" s="10">
        <v>78</v>
      </c>
      <c r="G190" s="10">
        <f t="shared" si="37"/>
        <v>0</v>
      </c>
      <c r="H190" s="10">
        <f t="shared" si="38"/>
        <v>0</v>
      </c>
      <c r="I190" s="10"/>
      <c r="J190" s="25" t="s">
        <v>107</v>
      </c>
      <c r="K190" s="11">
        <v>6873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C191" s="28"/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25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C192" s="28"/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25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21" t="s">
        <v>243</v>
      </c>
      <c r="B193" s="8"/>
      <c r="C193" s="28"/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25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45120</v>
      </c>
      <c r="B194" s="8" t="s">
        <v>249</v>
      </c>
      <c r="C194" s="28"/>
      <c r="D194" s="10"/>
      <c r="E194" s="10"/>
      <c r="F194" s="10"/>
      <c r="G194" s="10">
        <v>2284</v>
      </c>
      <c r="H194" s="10"/>
      <c r="I194" s="10"/>
      <c r="J194" s="25" t="s">
        <v>121</v>
      </c>
      <c r="K194" s="11">
        <v>6819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>
        <v>45121</v>
      </c>
      <c r="B195" s="8" t="s">
        <v>246</v>
      </c>
      <c r="C195" s="28" t="s">
        <v>45</v>
      </c>
      <c r="D195" s="10"/>
      <c r="E195" s="10"/>
      <c r="F195" s="10">
        <v>17169</v>
      </c>
      <c r="G195" s="10"/>
      <c r="H195" s="10"/>
      <c r="I195" s="10"/>
      <c r="J195" s="25" t="s">
        <v>121</v>
      </c>
      <c r="K195" s="11">
        <v>6819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45141</v>
      </c>
      <c r="B196" s="8" t="s">
        <v>244</v>
      </c>
      <c r="C196" s="28" t="s">
        <v>45</v>
      </c>
      <c r="D196" s="10"/>
      <c r="E196" s="10">
        <f t="shared" si="39"/>
        <v>0</v>
      </c>
      <c r="F196" s="10">
        <v>86899.67</v>
      </c>
      <c r="G196" s="10">
        <f t="shared" si="37"/>
        <v>0</v>
      </c>
      <c r="H196" s="10">
        <f t="shared" si="38"/>
        <v>0</v>
      </c>
      <c r="I196" s="10"/>
      <c r="J196" s="25" t="s">
        <v>74</v>
      </c>
      <c r="K196" s="11">
        <v>6813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>
        <v>45141</v>
      </c>
      <c r="B197" s="8" t="s">
        <v>248</v>
      </c>
      <c r="C197" s="28"/>
      <c r="D197" s="10"/>
      <c r="E197" s="10"/>
      <c r="F197" s="10"/>
      <c r="G197" s="10">
        <v>-60676.2</v>
      </c>
      <c r="H197" s="10"/>
      <c r="I197" s="10"/>
      <c r="J197" s="25" t="s">
        <v>107</v>
      </c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>
        <v>45141</v>
      </c>
      <c r="B198" s="8" t="s">
        <v>245</v>
      </c>
      <c r="C198" s="28" t="s">
        <v>45</v>
      </c>
      <c r="D198" s="10"/>
      <c r="E198" s="10">
        <f t="shared" si="39"/>
        <v>0</v>
      </c>
      <c r="F198" s="10">
        <v>21836.65</v>
      </c>
      <c r="G198" s="10">
        <f t="shared" ref="G198:G213" si="40">IF(J198&gt;0,0,F198)</f>
        <v>0</v>
      </c>
      <c r="H198" s="10">
        <f t="shared" ref="H198:H213" si="41">+D198</f>
        <v>0</v>
      </c>
      <c r="I198" s="10"/>
      <c r="J198" s="25" t="s">
        <v>41</v>
      </c>
      <c r="K198" s="11">
        <v>6861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v>45147</v>
      </c>
      <c r="B199" s="8" t="s">
        <v>247</v>
      </c>
      <c r="C199" s="28" t="s">
        <v>44</v>
      </c>
      <c r="D199" s="10"/>
      <c r="E199" s="10">
        <f t="shared" si="39"/>
        <v>0</v>
      </c>
      <c r="F199" s="10"/>
      <c r="G199" s="10">
        <v>-29325.09</v>
      </c>
      <c r="H199" s="10">
        <f t="shared" si="41"/>
        <v>0</v>
      </c>
      <c r="I199" s="10"/>
      <c r="J199" s="25" t="s">
        <v>79</v>
      </c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v>45230</v>
      </c>
      <c r="B200" s="127" t="s">
        <v>250</v>
      </c>
      <c r="C200" s="28" t="s">
        <v>45</v>
      </c>
      <c r="D200" s="10">
        <v>-14497.39</v>
      </c>
      <c r="E200" s="10">
        <f t="shared" si="39"/>
        <v>-14497.39</v>
      </c>
      <c r="F200" s="10"/>
      <c r="G200" s="10">
        <f t="shared" si="40"/>
        <v>0</v>
      </c>
      <c r="H200" s="10">
        <f t="shared" si="41"/>
        <v>-14497.39</v>
      </c>
      <c r="I200" s="10"/>
      <c r="J200" s="25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128"/>
      <c r="C201" s="28"/>
      <c r="D201" s="10"/>
      <c r="E201" s="10">
        <f t="shared" si="39"/>
        <v>0</v>
      </c>
      <c r="F201" s="10"/>
      <c r="G201" s="10">
        <f t="shared" si="40"/>
        <v>0</v>
      </c>
      <c r="H201" s="10">
        <f t="shared" si="41"/>
        <v>0</v>
      </c>
      <c r="I201" s="10"/>
      <c r="J201" s="25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5.6" customHeight="1" x14ac:dyDescent="0.2">
      <c r="A202" s="7"/>
      <c r="B202" s="128" t="s">
        <v>251</v>
      </c>
      <c r="C202" s="28"/>
      <c r="D202" s="10"/>
      <c r="E202" s="10">
        <f t="shared" ref="E202:E217" si="42">+D202</f>
        <v>0</v>
      </c>
      <c r="F202" s="10"/>
      <c r="G202" s="10">
        <f t="shared" si="40"/>
        <v>0</v>
      </c>
      <c r="H202" s="10">
        <f t="shared" si="41"/>
        <v>0</v>
      </c>
      <c r="I202" s="10"/>
      <c r="J202" s="25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5" customHeight="1" x14ac:dyDescent="0.2">
      <c r="A203" s="7"/>
      <c r="B203" s="8"/>
      <c r="C203" s="28"/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25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8" customHeight="1" x14ac:dyDescent="0.3">
      <c r="A204" s="7"/>
      <c r="B204" s="124" t="s">
        <v>221</v>
      </c>
      <c r="C204" s="28"/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25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92" t="s">
        <v>64</v>
      </c>
      <c r="C205" s="28"/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25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28"/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25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28"/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25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28"/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25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28"/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25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28"/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25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28"/>
      <c r="D211" s="10"/>
      <c r="E211" s="10">
        <f t="shared" si="42"/>
        <v>0</v>
      </c>
      <c r="F211" s="10"/>
      <c r="G211" s="10">
        <f t="shared" si="40"/>
        <v>0</v>
      </c>
      <c r="H211" s="10">
        <f t="shared" si="41"/>
        <v>0</v>
      </c>
      <c r="I211" s="10"/>
      <c r="J211" s="25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28"/>
      <c r="D212" s="10"/>
      <c r="E212" s="10">
        <f t="shared" si="42"/>
        <v>0</v>
      </c>
      <c r="F212" s="10"/>
      <c r="G212" s="10">
        <f t="shared" si="40"/>
        <v>0</v>
      </c>
      <c r="H212" s="10">
        <f t="shared" si="41"/>
        <v>0</v>
      </c>
      <c r="I212" s="10"/>
      <c r="J212" s="25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28"/>
      <c r="D213" s="10"/>
      <c r="E213" s="10">
        <f t="shared" si="42"/>
        <v>0</v>
      </c>
      <c r="F213" s="10"/>
      <c r="G213" s="10">
        <f t="shared" si="40"/>
        <v>0</v>
      </c>
      <c r="H213" s="10">
        <f t="shared" si="41"/>
        <v>0</v>
      </c>
      <c r="I213" s="10"/>
      <c r="J213" s="25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28"/>
      <c r="D214" s="10"/>
      <c r="E214" s="10">
        <f t="shared" si="42"/>
        <v>0</v>
      </c>
      <c r="F214" s="10"/>
      <c r="G214" s="10">
        <f t="shared" ref="G214:G229" si="43">IF(J214&gt;0,0,F214)</f>
        <v>0</v>
      </c>
      <c r="H214" s="10">
        <f t="shared" ref="H214:H229" si="44">+D214</f>
        <v>0</v>
      </c>
      <c r="I214" s="10"/>
      <c r="J214" s="25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28"/>
      <c r="D215" s="10"/>
      <c r="E215" s="10">
        <f t="shared" si="42"/>
        <v>0</v>
      </c>
      <c r="F215" s="10"/>
      <c r="G215" s="10">
        <f t="shared" si="43"/>
        <v>0</v>
      </c>
      <c r="H215" s="10">
        <f t="shared" si="44"/>
        <v>0</v>
      </c>
      <c r="I215" s="10"/>
      <c r="J215" s="25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28"/>
      <c r="D216" s="10"/>
      <c r="E216" s="10">
        <f t="shared" si="42"/>
        <v>0</v>
      </c>
      <c r="F216" s="10"/>
      <c r="G216" s="10">
        <f t="shared" si="43"/>
        <v>0</v>
      </c>
      <c r="H216" s="10">
        <f t="shared" si="44"/>
        <v>0</v>
      </c>
      <c r="I216" s="10"/>
      <c r="J216" s="25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28"/>
      <c r="D217" s="10"/>
      <c r="E217" s="10">
        <f t="shared" si="42"/>
        <v>0</v>
      </c>
      <c r="F217" s="10"/>
      <c r="G217" s="10">
        <f t="shared" si="43"/>
        <v>0</v>
      </c>
      <c r="H217" s="10">
        <f t="shared" si="44"/>
        <v>0</v>
      </c>
      <c r="I217" s="10"/>
      <c r="J217" s="25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28"/>
      <c r="D218" s="10"/>
      <c r="E218" s="10">
        <f t="shared" ref="E218:E233" si="45">+D218</f>
        <v>0</v>
      </c>
      <c r="F218" s="10"/>
      <c r="G218" s="10">
        <f t="shared" si="43"/>
        <v>0</v>
      </c>
      <c r="H218" s="10">
        <f t="shared" si="44"/>
        <v>0</v>
      </c>
      <c r="I218" s="10"/>
      <c r="J218" s="25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28"/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25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28"/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25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28"/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25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28"/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25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28"/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25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28"/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25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28"/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25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28"/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25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28"/>
      <c r="D227" s="10"/>
      <c r="E227" s="10">
        <f t="shared" si="45"/>
        <v>0</v>
      </c>
      <c r="F227" s="10"/>
      <c r="G227" s="10">
        <f t="shared" si="43"/>
        <v>0</v>
      </c>
      <c r="H227" s="10">
        <f t="shared" si="44"/>
        <v>0</v>
      </c>
      <c r="I227" s="10"/>
      <c r="J227" s="25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28"/>
      <c r="D228" s="10"/>
      <c r="E228" s="10">
        <f t="shared" si="45"/>
        <v>0</v>
      </c>
      <c r="F228" s="10"/>
      <c r="G228" s="10">
        <f t="shared" si="43"/>
        <v>0</v>
      </c>
      <c r="H228" s="10">
        <f t="shared" si="44"/>
        <v>0</v>
      </c>
      <c r="I228" s="10"/>
      <c r="J228" s="25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28"/>
      <c r="D229" s="10"/>
      <c r="E229" s="10">
        <f t="shared" si="45"/>
        <v>0</v>
      </c>
      <c r="F229" s="10"/>
      <c r="G229" s="10">
        <f t="shared" si="43"/>
        <v>0</v>
      </c>
      <c r="H229" s="10">
        <f t="shared" si="44"/>
        <v>0</v>
      </c>
      <c r="I229" s="10"/>
      <c r="J229" s="25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28"/>
      <c r="D230" s="10"/>
      <c r="E230" s="10">
        <f t="shared" si="45"/>
        <v>0</v>
      </c>
      <c r="F230" s="10"/>
      <c r="G230" s="10">
        <f t="shared" ref="G230:G245" si="46">IF(J230&gt;0,0,F230)</f>
        <v>0</v>
      </c>
      <c r="H230" s="10">
        <f t="shared" ref="H230:H245" si="47">+D230</f>
        <v>0</v>
      </c>
      <c r="I230" s="10"/>
      <c r="J230" s="25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28"/>
      <c r="D231" s="10"/>
      <c r="E231" s="10">
        <f t="shared" si="45"/>
        <v>0</v>
      </c>
      <c r="F231" s="10"/>
      <c r="G231" s="10">
        <f t="shared" si="46"/>
        <v>0</v>
      </c>
      <c r="H231" s="10">
        <f t="shared" si="47"/>
        <v>0</v>
      </c>
      <c r="I231" s="10"/>
      <c r="J231" s="25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28"/>
      <c r="D232" s="10"/>
      <c r="E232" s="10">
        <f t="shared" si="45"/>
        <v>0</v>
      </c>
      <c r="F232" s="10"/>
      <c r="G232" s="10">
        <f t="shared" si="46"/>
        <v>0</v>
      </c>
      <c r="H232" s="10">
        <f t="shared" si="47"/>
        <v>0</v>
      </c>
      <c r="I232" s="10"/>
      <c r="J232" s="25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28"/>
      <c r="D233" s="10"/>
      <c r="E233" s="10">
        <f t="shared" si="45"/>
        <v>0</v>
      </c>
      <c r="F233" s="10"/>
      <c r="G233" s="10">
        <f t="shared" si="46"/>
        <v>0</v>
      </c>
      <c r="H233" s="10">
        <f t="shared" si="47"/>
        <v>0</v>
      </c>
      <c r="I233" s="10"/>
      <c r="J233" s="25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28"/>
      <c r="D234" s="10"/>
      <c r="E234" s="10">
        <f t="shared" ref="E234:E249" si="48">+D234</f>
        <v>0</v>
      </c>
      <c r="F234" s="10"/>
      <c r="G234" s="10">
        <f t="shared" si="46"/>
        <v>0</v>
      </c>
      <c r="H234" s="10">
        <f t="shared" si="47"/>
        <v>0</v>
      </c>
      <c r="I234" s="10"/>
      <c r="J234" s="25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28"/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25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28"/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25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28"/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25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28"/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25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28"/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25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28"/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25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28"/>
      <c r="D241" s="10"/>
      <c r="E241" s="10">
        <f t="shared" si="48"/>
        <v>0</v>
      </c>
      <c r="F241" s="10"/>
      <c r="G241" s="10">
        <f t="shared" si="46"/>
        <v>0</v>
      </c>
      <c r="H241" s="10">
        <f t="shared" si="47"/>
        <v>0</v>
      </c>
      <c r="I241" s="10"/>
      <c r="J241" s="25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28"/>
      <c r="D242" s="10"/>
      <c r="E242" s="10">
        <f t="shared" si="48"/>
        <v>0</v>
      </c>
      <c r="F242" s="10"/>
      <c r="G242" s="10">
        <f t="shared" si="46"/>
        <v>0</v>
      </c>
      <c r="H242" s="10">
        <f t="shared" si="47"/>
        <v>0</v>
      </c>
      <c r="I242" s="10"/>
      <c r="J242" s="25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28"/>
      <c r="D243" s="10"/>
      <c r="E243" s="10">
        <f t="shared" si="48"/>
        <v>0</v>
      </c>
      <c r="F243" s="10"/>
      <c r="G243" s="10">
        <f t="shared" si="46"/>
        <v>0</v>
      </c>
      <c r="H243" s="10">
        <f t="shared" si="47"/>
        <v>0</v>
      </c>
      <c r="I243" s="10"/>
      <c r="J243" s="25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s="12" customFormat="1" ht="14.1" customHeight="1" x14ac:dyDescent="0.2">
      <c r="A244" s="7"/>
      <c r="B244" s="8"/>
      <c r="C244" s="28"/>
      <c r="D244" s="10"/>
      <c r="E244" s="10">
        <f t="shared" si="48"/>
        <v>0</v>
      </c>
      <c r="F244" s="10"/>
      <c r="G244" s="10">
        <f t="shared" si="46"/>
        <v>0</v>
      </c>
      <c r="H244" s="10">
        <f t="shared" si="47"/>
        <v>0</v>
      </c>
      <c r="I244" s="10"/>
      <c r="J244" s="25"/>
      <c r="K244" s="11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  <row r="245" spans="1:254" s="12" customFormat="1" ht="14.1" customHeight="1" x14ac:dyDescent="0.2">
      <c r="A245" s="7"/>
      <c r="B245" s="8"/>
      <c r="C245" s="28"/>
      <c r="D245" s="10"/>
      <c r="E245" s="10">
        <f t="shared" si="48"/>
        <v>0</v>
      </c>
      <c r="F245" s="10"/>
      <c r="G245" s="10">
        <f t="shared" si="46"/>
        <v>0</v>
      </c>
      <c r="H245" s="10">
        <f t="shared" si="47"/>
        <v>0</v>
      </c>
      <c r="I245" s="10"/>
      <c r="J245" s="25"/>
      <c r="K245" s="11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</row>
    <row r="246" spans="1:254" s="12" customFormat="1" ht="14.1" customHeight="1" x14ac:dyDescent="0.2">
      <c r="A246" s="7"/>
      <c r="B246" s="8"/>
      <c r="C246" s="28"/>
      <c r="D246" s="10"/>
      <c r="E246" s="10">
        <f t="shared" si="48"/>
        <v>0</v>
      </c>
      <c r="F246" s="10"/>
      <c r="G246" s="10">
        <f t="shared" ref="G246:G259" si="49">IF(J246&gt;0,0,F246)</f>
        <v>0</v>
      </c>
      <c r="H246" s="10">
        <f t="shared" ref="H246:H259" si="50">+D246</f>
        <v>0</v>
      </c>
      <c r="I246" s="10"/>
      <c r="J246" s="25"/>
      <c r="K246" s="11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</row>
    <row r="247" spans="1:254" s="12" customFormat="1" ht="14.1" customHeight="1" x14ac:dyDescent="0.2">
      <c r="A247" s="7"/>
      <c r="B247" s="8"/>
      <c r="C247" s="28"/>
      <c r="D247" s="10"/>
      <c r="E247" s="10">
        <f t="shared" si="48"/>
        <v>0</v>
      </c>
      <c r="F247" s="10"/>
      <c r="G247" s="10">
        <f t="shared" si="49"/>
        <v>0</v>
      </c>
      <c r="H247" s="10">
        <f t="shared" si="50"/>
        <v>0</v>
      </c>
      <c r="I247" s="10"/>
      <c r="J247" s="25"/>
      <c r="K247" s="11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</row>
    <row r="248" spans="1:254" s="12" customFormat="1" ht="14.1" customHeight="1" x14ac:dyDescent="0.2">
      <c r="A248" s="7"/>
      <c r="B248" s="8"/>
      <c r="C248" s="28"/>
      <c r="D248" s="10"/>
      <c r="E248" s="10">
        <f t="shared" si="48"/>
        <v>0</v>
      </c>
      <c r="F248" s="10"/>
      <c r="G248" s="10">
        <f t="shared" si="49"/>
        <v>0</v>
      </c>
      <c r="H248" s="10">
        <f t="shared" si="50"/>
        <v>0</v>
      </c>
      <c r="I248" s="10"/>
      <c r="J248" s="25"/>
      <c r="K248" s="11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</row>
    <row r="249" spans="1:254" s="12" customFormat="1" ht="14.1" customHeight="1" x14ac:dyDescent="0.2">
      <c r="A249" s="7"/>
      <c r="B249" s="8"/>
      <c r="C249" s="28"/>
      <c r="D249" s="10"/>
      <c r="E249" s="10">
        <f t="shared" si="48"/>
        <v>0</v>
      </c>
      <c r="F249" s="10"/>
      <c r="G249" s="10">
        <f t="shared" si="49"/>
        <v>0</v>
      </c>
      <c r="H249" s="10">
        <f t="shared" si="50"/>
        <v>0</v>
      </c>
      <c r="I249" s="10"/>
      <c r="J249" s="25"/>
      <c r="K249" s="11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</row>
    <row r="250" spans="1:254" s="12" customFormat="1" ht="14.1" customHeight="1" x14ac:dyDescent="0.2">
      <c r="A250" s="7"/>
      <c r="B250" s="8"/>
      <c r="C250" s="28"/>
      <c r="D250" s="10"/>
      <c r="E250" s="10">
        <f t="shared" ref="E250:E259" si="51">+D250</f>
        <v>0</v>
      </c>
      <c r="F250" s="10"/>
      <c r="G250" s="10">
        <f t="shared" si="49"/>
        <v>0</v>
      </c>
      <c r="H250" s="10">
        <f t="shared" si="50"/>
        <v>0</v>
      </c>
      <c r="I250" s="10"/>
      <c r="J250" s="25"/>
      <c r="K250" s="11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</row>
    <row r="251" spans="1:254" s="12" customFormat="1" ht="14.1" customHeight="1" x14ac:dyDescent="0.2">
      <c r="A251" s="7"/>
      <c r="B251" s="8"/>
      <c r="C251" s="28"/>
      <c r="D251" s="10"/>
      <c r="E251" s="10">
        <f t="shared" si="51"/>
        <v>0</v>
      </c>
      <c r="F251" s="10"/>
      <c r="G251" s="10">
        <f t="shared" si="49"/>
        <v>0</v>
      </c>
      <c r="H251" s="10">
        <f t="shared" si="50"/>
        <v>0</v>
      </c>
      <c r="I251" s="10"/>
      <c r="J251" s="25"/>
      <c r="K251" s="11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</row>
    <row r="252" spans="1:254" s="12" customFormat="1" ht="14.1" customHeight="1" x14ac:dyDescent="0.2">
      <c r="A252" s="7"/>
      <c r="B252" s="8"/>
      <c r="C252" s="28"/>
      <c r="D252" s="10"/>
      <c r="E252" s="10">
        <f t="shared" si="51"/>
        <v>0</v>
      </c>
      <c r="F252" s="10"/>
      <c r="G252" s="10">
        <f t="shared" si="49"/>
        <v>0</v>
      </c>
      <c r="H252" s="10">
        <f t="shared" si="50"/>
        <v>0</v>
      </c>
      <c r="I252" s="10"/>
      <c r="J252" s="25"/>
      <c r="K252" s="11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</row>
    <row r="253" spans="1:254" s="12" customFormat="1" ht="14.1" customHeight="1" x14ac:dyDescent="0.2">
      <c r="A253" s="7"/>
      <c r="B253" s="8"/>
      <c r="C253" s="28"/>
      <c r="D253" s="10"/>
      <c r="E253" s="10">
        <f t="shared" si="51"/>
        <v>0</v>
      </c>
      <c r="F253" s="10"/>
      <c r="G253" s="10">
        <f t="shared" si="49"/>
        <v>0</v>
      </c>
      <c r="H253" s="10">
        <f t="shared" si="50"/>
        <v>0</v>
      </c>
      <c r="I253" s="10"/>
      <c r="J253" s="25"/>
      <c r="K253" s="11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</row>
    <row r="254" spans="1:254" s="12" customFormat="1" ht="14.1" customHeight="1" x14ac:dyDescent="0.2">
      <c r="A254" s="7"/>
      <c r="B254" s="8"/>
      <c r="C254" s="28"/>
      <c r="D254" s="10"/>
      <c r="E254" s="10">
        <f t="shared" si="51"/>
        <v>0</v>
      </c>
      <c r="F254" s="10"/>
      <c r="G254" s="10">
        <f t="shared" si="49"/>
        <v>0</v>
      </c>
      <c r="H254" s="10">
        <f t="shared" si="50"/>
        <v>0</v>
      </c>
      <c r="I254" s="10"/>
      <c r="J254" s="25"/>
      <c r="K254" s="11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</row>
    <row r="255" spans="1:254" s="12" customFormat="1" ht="14.1" customHeight="1" x14ac:dyDescent="0.2">
      <c r="A255" s="7"/>
      <c r="B255" s="8"/>
      <c r="C255" s="28"/>
      <c r="D255" s="10"/>
      <c r="E255" s="10">
        <f t="shared" si="51"/>
        <v>0</v>
      </c>
      <c r="F255" s="10"/>
      <c r="G255" s="10">
        <f t="shared" si="49"/>
        <v>0</v>
      </c>
      <c r="H255" s="10">
        <f t="shared" si="50"/>
        <v>0</v>
      </c>
      <c r="I255" s="10"/>
      <c r="J255" s="25"/>
      <c r="K255" s="11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</row>
    <row r="256" spans="1:254" s="12" customFormat="1" ht="14.1" customHeight="1" x14ac:dyDescent="0.2">
      <c r="A256" s="7"/>
      <c r="B256" s="8"/>
      <c r="C256" s="28"/>
      <c r="D256" s="10"/>
      <c r="E256" s="10">
        <f t="shared" si="51"/>
        <v>0</v>
      </c>
      <c r="F256" s="10"/>
      <c r="G256" s="10">
        <f t="shared" si="49"/>
        <v>0</v>
      </c>
      <c r="H256" s="10">
        <f t="shared" si="50"/>
        <v>0</v>
      </c>
      <c r="I256" s="10"/>
      <c r="J256" s="25"/>
      <c r="K256" s="11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</row>
    <row r="257" spans="1:254" s="12" customFormat="1" ht="14.1" customHeight="1" x14ac:dyDescent="0.2">
      <c r="A257" s="7"/>
      <c r="B257" s="8"/>
      <c r="C257" s="28"/>
      <c r="D257" s="10"/>
      <c r="E257" s="10">
        <f t="shared" si="51"/>
        <v>0</v>
      </c>
      <c r="F257" s="10"/>
      <c r="G257" s="10">
        <f t="shared" si="49"/>
        <v>0</v>
      </c>
      <c r="H257" s="10">
        <f t="shared" si="50"/>
        <v>0</v>
      </c>
      <c r="I257" s="10"/>
      <c r="J257" s="25"/>
      <c r="K257" s="11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</row>
    <row r="258" spans="1:254" s="12" customFormat="1" ht="14.1" customHeight="1" x14ac:dyDescent="0.2">
      <c r="A258" s="7"/>
      <c r="B258" s="8"/>
      <c r="C258" s="28"/>
      <c r="D258" s="10"/>
      <c r="E258" s="10">
        <f t="shared" si="51"/>
        <v>0</v>
      </c>
      <c r="F258" s="10"/>
      <c r="G258" s="10">
        <f t="shared" si="49"/>
        <v>0</v>
      </c>
      <c r="H258" s="10">
        <f t="shared" si="50"/>
        <v>0</v>
      </c>
      <c r="I258" s="10"/>
      <c r="J258" s="25"/>
      <c r="K258" s="11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</row>
    <row r="259" spans="1:254" s="12" customFormat="1" ht="14.1" customHeight="1" x14ac:dyDescent="0.2">
      <c r="A259" s="7"/>
      <c r="B259" s="8"/>
      <c r="C259" s="28"/>
      <c r="D259" s="10"/>
      <c r="E259" s="10">
        <f t="shared" si="51"/>
        <v>0</v>
      </c>
      <c r="F259" s="10"/>
      <c r="G259" s="10">
        <f t="shared" si="49"/>
        <v>0</v>
      </c>
      <c r="H259" s="10">
        <f t="shared" si="50"/>
        <v>0</v>
      </c>
      <c r="I259" s="10"/>
      <c r="J259" s="25"/>
      <c r="K259" s="11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</row>
    <row r="260" spans="1:254" s="12" customFormat="1" ht="14.1" customHeight="1" x14ac:dyDescent="0.2">
      <c r="A260" s="7"/>
      <c r="B260" s="8"/>
      <c r="C260" s="28"/>
      <c r="D260" s="10"/>
      <c r="E260" s="10">
        <f>+D260</f>
        <v>0</v>
      </c>
      <c r="F260" s="10"/>
      <c r="G260" s="10">
        <f>IF(J260&gt;0,0,F260)</f>
        <v>0</v>
      </c>
      <c r="H260" s="10">
        <f>+D260</f>
        <v>0</v>
      </c>
      <c r="I260" s="10"/>
      <c r="J260" s="25"/>
      <c r="K260" s="11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8"/>
  <sheetViews>
    <sheetView zoomScaleNormal="100" workbookViewId="0">
      <selection activeCell="C17" sqref="C17:D17"/>
    </sheetView>
  </sheetViews>
  <sheetFormatPr defaultColWidth="7.88671875" defaultRowHeight="12.75" x14ac:dyDescent="0.2"/>
  <cols>
    <col min="1" max="1" width="20.88671875" style="1" customWidth="1"/>
    <col min="2" max="2" width="25.109375" style="1" customWidth="1"/>
    <col min="3" max="3" width="11.5546875" style="1" customWidth="1"/>
    <col min="4" max="4" width="9.5546875" style="1" bestFit="1" customWidth="1"/>
    <col min="5" max="6" width="11.5546875" style="1" bestFit="1" customWidth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1" spans="1:17" x14ac:dyDescent="0.2">
      <c r="A1" s="86" t="s">
        <v>16</v>
      </c>
      <c r="B1" s="85"/>
      <c r="C1" s="85"/>
    </row>
    <row r="2" spans="1:17" x14ac:dyDescent="0.2">
      <c r="A2" s="85" t="s">
        <v>61</v>
      </c>
      <c r="B2" s="87">
        <v>5144098</v>
      </c>
      <c r="C2" s="94">
        <f>+B2/B4</f>
        <v>0.70043972724764836</v>
      </c>
    </row>
    <row r="3" spans="1:17" x14ac:dyDescent="0.2">
      <c r="A3" s="85" t="s">
        <v>62</v>
      </c>
      <c r="B3" s="88">
        <v>2200000</v>
      </c>
      <c r="C3" s="89">
        <f>B3/B4</f>
        <v>0.29956027275235164</v>
      </c>
    </row>
    <row r="4" spans="1:17" x14ac:dyDescent="0.2">
      <c r="A4" s="85" t="s">
        <v>63</v>
      </c>
      <c r="B4" s="87">
        <f>SUM(B2:B3)</f>
        <v>7344098</v>
      </c>
      <c r="C4" s="89"/>
    </row>
    <row r="5" spans="1:17" ht="15.75" x14ac:dyDescent="0.25">
      <c r="A5" s="85"/>
      <c r="B5" s="87"/>
      <c r="C5" s="85"/>
      <c r="E5"/>
    </row>
    <row r="6" spans="1:17" ht="15.75" x14ac:dyDescent="0.25">
      <c r="B6"/>
      <c r="C6" s="100"/>
      <c r="E6" s="101"/>
    </row>
    <row r="9" spans="1:17" x14ac:dyDescent="0.2">
      <c r="B9" s="102"/>
    </row>
    <row r="10" spans="1:17" x14ac:dyDescent="0.2">
      <c r="A10" s="115" t="s">
        <v>181</v>
      </c>
      <c r="B10" s="116" t="s">
        <v>182</v>
      </c>
      <c r="C10" s="115" t="s">
        <v>180</v>
      </c>
      <c r="D10" s="115" t="s">
        <v>185</v>
      </c>
      <c r="E10" s="115" t="s">
        <v>183</v>
      </c>
      <c r="F10" s="115" t="s">
        <v>23</v>
      </c>
      <c r="G10" s="16"/>
      <c r="H10" s="16"/>
    </row>
    <row r="11" spans="1:17" x14ac:dyDescent="0.2">
      <c r="A11" s="114" t="s">
        <v>179</v>
      </c>
      <c r="B11" s="117">
        <f>74179.74*C3</f>
        <v>22221.30314709853</v>
      </c>
      <c r="C11" s="118">
        <f>74179.74*C2</f>
        <v>51958.436852901476</v>
      </c>
      <c r="D11" s="118"/>
      <c r="E11" s="118"/>
      <c r="F11" s="118">
        <f>SUM(B11:E11)</f>
        <v>74179.740000000005</v>
      </c>
      <c r="G11" s="16"/>
    </row>
    <row r="12" spans="1:17" x14ac:dyDescent="0.2">
      <c r="A12" s="114" t="s">
        <v>200</v>
      </c>
      <c r="B12" s="117">
        <f>19619.43*C3</f>
        <v>5877.2018020456708</v>
      </c>
      <c r="C12" s="118">
        <f>19619.43*C2</f>
        <v>13742.22819795433</v>
      </c>
      <c r="D12" s="118"/>
      <c r="E12" s="118"/>
      <c r="F12" s="118">
        <f t="shared" ref="F12:F19" si="0">SUM(B12:E12)</f>
        <v>19619.43</v>
      </c>
      <c r="G12" s="16"/>
    </row>
    <row r="13" spans="1:17" x14ac:dyDescent="0.2">
      <c r="A13" s="114" t="s">
        <v>206</v>
      </c>
      <c r="B13" s="117">
        <f>44676.42*C3</f>
        <v>13383.280560798617</v>
      </c>
      <c r="C13" s="118">
        <f>44676.42*C2</f>
        <v>31293.139439201383</v>
      </c>
      <c r="D13" s="118"/>
      <c r="E13" s="118"/>
      <c r="F13" s="118">
        <f t="shared" si="0"/>
        <v>44676.42</v>
      </c>
      <c r="G13" s="16"/>
    </row>
    <row r="14" spans="1:17" x14ac:dyDescent="0.2">
      <c r="A14" s="114" t="s">
        <v>207</v>
      </c>
      <c r="B14" s="117">
        <f>5496.97*C3</f>
        <v>1646.6738325114945</v>
      </c>
      <c r="C14" s="118">
        <f>5496.97*C2</f>
        <v>3850.2961674885059</v>
      </c>
      <c r="D14" s="118"/>
      <c r="E14" s="118"/>
      <c r="F14" s="118">
        <f t="shared" si="0"/>
        <v>5496.97</v>
      </c>
      <c r="G14" s="16"/>
    </row>
    <row r="15" spans="1:17" x14ac:dyDescent="0.2">
      <c r="A15" s="114" t="s">
        <v>214</v>
      </c>
      <c r="B15" s="118">
        <f>(22009.58-D15)*C3</f>
        <v>5122.5765233524935</v>
      </c>
      <c r="C15" s="118">
        <f>(22009.58-D15)*C2</f>
        <v>11977.743476647505</v>
      </c>
      <c r="D15" s="118">
        <f>4909.26</f>
        <v>4909.26</v>
      </c>
      <c r="E15" s="118"/>
      <c r="F15" s="118">
        <f t="shared" si="0"/>
        <v>22009.58</v>
      </c>
      <c r="G15" s="16"/>
      <c r="H15" s="16"/>
    </row>
    <row r="16" spans="1:17" x14ac:dyDescent="0.2">
      <c r="A16" s="114" t="s">
        <v>241</v>
      </c>
      <c r="B16" s="125">
        <v>14514.53697921787</v>
      </c>
      <c r="C16" s="126">
        <v>33938.27302078213</v>
      </c>
      <c r="D16" s="119"/>
      <c r="E16" s="119"/>
      <c r="F16" s="118">
        <f t="shared" si="0"/>
        <v>48452.81</v>
      </c>
      <c r="G16" s="105"/>
      <c r="H16" s="105"/>
      <c r="Q16" s="106"/>
    </row>
    <row r="17" spans="1:17" x14ac:dyDescent="0.2">
      <c r="A17" s="114" t="s">
        <v>242</v>
      </c>
      <c r="B17" s="118">
        <v>2071.56</v>
      </c>
      <c r="C17" s="118">
        <v>4833.6400000000003</v>
      </c>
      <c r="D17" s="118">
        <v>21644.61</v>
      </c>
      <c r="E17" s="118"/>
      <c r="F17" s="118">
        <f t="shared" si="0"/>
        <v>28549.81</v>
      </c>
      <c r="Q17" s="106"/>
    </row>
    <row r="18" spans="1:17" x14ac:dyDescent="0.2">
      <c r="B18" s="120"/>
      <c r="C18" s="119"/>
      <c r="D18" s="119"/>
      <c r="E18" s="119"/>
      <c r="F18" s="118">
        <f t="shared" si="0"/>
        <v>0</v>
      </c>
      <c r="G18" s="112"/>
      <c r="H18" s="113"/>
      <c r="Q18" s="106"/>
    </row>
    <row r="19" spans="1:17" x14ac:dyDescent="0.2">
      <c r="B19" s="120"/>
      <c r="C19" s="118"/>
      <c r="D19" s="118"/>
      <c r="E19" s="118"/>
      <c r="F19" s="118">
        <f t="shared" si="0"/>
        <v>0</v>
      </c>
      <c r="G19" s="16"/>
      <c r="I19" s="106"/>
      <c r="Q19" s="106"/>
    </row>
    <row r="20" spans="1:17" x14ac:dyDescent="0.2">
      <c r="B20" s="117"/>
      <c r="C20" s="118"/>
      <c r="D20" s="118"/>
      <c r="E20" s="118"/>
      <c r="F20" s="118"/>
      <c r="G20" s="16"/>
      <c r="H20" s="16"/>
      <c r="I20" s="106"/>
    </row>
    <row r="21" spans="1:17" x14ac:dyDescent="0.2">
      <c r="B21" s="117"/>
      <c r="C21" s="118"/>
      <c r="D21" s="118"/>
      <c r="E21" s="118"/>
      <c r="F21" s="118"/>
      <c r="G21" s="16"/>
      <c r="H21" s="16"/>
      <c r="I21" s="106"/>
    </row>
    <row r="22" spans="1:17" x14ac:dyDescent="0.2">
      <c r="B22" s="117"/>
      <c r="C22" s="118"/>
      <c r="D22" s="118"/>
      <c r="E22" s="118"/>
      <c r="F22" s="118"/>
      <c r="G22" s="16"/>
      <c r="H22" s="16"/>
      <c r="I22" s="106"/>
    </row>
    <row r="23" spans="1:17" x14ac:dyDescent="0.2">
      <c r="B23" s="117"/>
      <c r="C23" s="118"/>
      <c r="D23" s="118"/>
      <c r="E23" s="118"/>
      <c r="F23" s="118"/>
      <c r="H23" s="16"/>
      <c r="I23" s="106"/>
    </row>
    <row r="24" spans="1:17" x14ac:dyDescent="0.2">
      <c r="B24" s="121"/>
      <c r="C24" s="118"/>
      <c r="D24" s="118"/>
      <c r="E24" s="118"/>
      <c r="F24" s="118"/>
      <c r="G24" s="16"/>
      <c r="H24" s="16"/>
      <c r="I24" s="106"/>
    </row>
    <row r="25" spans="1:17" x14ac:dyDescent="0.2">
      <c r="B25" s="121"/>
      <c r="C25" s="118"/>
      <c r="D25" s="118"/>
      <c r="E25" s="118"/>
      <c r="F25" s="118"/>
      <c r="G25" s="16"/>
    </row>
    <row r="26" spans="1:17" x14ac:dyDescent="0.2">
      <c r="B26" s="117"/>
      <c r="C26" s="118"/>
      <c r="D26" s="118"/>
      <c r="E26" s="118"/>
      <c r="F26" s="118"/>
      <c r="H26" s="16"/>
      <c r="I26" s="106"/>
    </row>
    <row r="27" spans="1:17" x14ac:dyDescent="0.2">
      <c r="B27" s="117"/>
      <c r="C27" s="118"/>
      <c r="D27" s="118"/>
      <c r="E27" s="118"/>
      <c r="F27" s="118"/>
      <c r="H27" s="16"/>
      <c r="I27" s="106"/>
    </row>
    <row r="28" spans="1:17" x14ac:dyDescent="0.2">
      <c r="B28" s="117"/>
      <c r="C28" s="118"/>
      <c r="D28" s="118"/>
      <c r="E28" s="118"/>
      <c r="F28" s="118"/>
      <c r="H28" s="16"/>
      <c r="I28" s="106"/>
    </row>
    <row r="29" spans="1:17" x14ac:dyDescent="0.2">
      <c r="A29" s="1" t="s">
        <v>184</v>
      </c>
      <c r="B29" s="117">
        <f>SUM(B11:B28)</f>
        <v>64837.132845024673</v>
      </c>
      <c r="C29" s="117">
        <f t="shared" ref="C29:F29" si="1">SUM(C11:C28)</f>
        <v>151593.75715497535</v>
      </c>
      <c r="D29" s="117">
        <f t="shared" si="1"/>
        <v>26553.870000000003</v>
      </c>
      <c r="E29" s="117">
        <f t="shared" si="1"/>
        <v>0</v>
      </c>
      <c r="F29" s="117">
        <f t="shared" si="1"/>
        <v>242984.76</v>
      </c>
      <c r="H29" s="16"/>
      <c r="I29" s="106"/>
    </row>
    <row r="30" spans="1:17" x14ac:dyDescent="0.2">
      <c r="B30" s="117"/>
      <c r="C30" s="118"/>
      <c r="D30" s="118"/>
      <c r="E30" s="118"/>
      <c r="F30" s="118"/>
      <c r="H30" s="16"/>
    </row>
    <row r="31" spans="1:17" x14ac:dyDescent="0.2">
      <c r="B31" s="103"/>
      <c r="H31" s="16"/>
      <c r="I31" s="106"/>
    </row>
    <row r="32" spans="1:17" x14ac:dyDescent="0.2">
      <c r="H32" s="16"/>
      <c r="I32" s="106"/>
    </row>
    <row r="33" spans="2:10" x14ac:dyDescent="0.2">
      <c r="B33" s="107"/>
      <c r="G33" s="16"/>
      <c r="H33" s="16"/>
      <c r="I33" s="106"/>
      <c r="J33" s="16"/>
    </row>
    <row r="34" spans="2:10" x14ac:dyDescent="0.2">
      <c r="B34" s="103"/>
      <c r="H34" s="16"/>
      <c r="I34" s="106"/>
    </row>
    <row r="35" spans="2:10" x14ac:dyDescent="0.2">
      <c r="B35" s="103"/>
      <c r="H35" s="16"/>
      <c r="I35" s="106"/>
      <c r="J35" s="108"/>
    </row>
    <row r="36" spans="2:10" x14ac:dyDescent="0.2">
      <c r="H36" s="16"/>
      <c r="I36" s="106"/>
      <c r="J36" s="16"/>
    </row>
    <row r="37" spans="2:10" x14ac:dyDescent="0.2">
      <c r="B37" s="107"/>
      <c r="C37" s="104"/>
      <c r="D37" s="104"/>
      <c r="E37" s="104"/>
      <c r="F37" s="104"/>
      <c r="G37" s="16"/>
      <c r="H37" s="16"/>
      <c r="I37" s="109"/>
    </row>
    <row r="38" spans="2:10" x14ac:dyDescent="0.2">
      <c r="B38" s="110"/>
      <c r="H38" s="16"/>
      <c r="I38" s="106"/>
    </row>
    <row r="39" spans="2:10" x14ac:dyDescent="0.2">
      <c r="I39" s="106"/>
    </row>
    <row r="40" spans="2:10" x14ac:dyDescent="0.2">
      <c r="B40" s="107"/>
      <c r="H40" s="16"/>
      <c r="I40" s="106"/>
    </row>
    <row r="41" spans="2:10" x14ac:dyDescent="0.2">
      <c r="H41" s="16"/>
      <c r="I41" s="106"/>
    </row>
    <row r="42" spans="2:10" x14ac:dyDescent="0.2">
      <c r="B42" s="107"/>
      <c r="G42" s="16"/>
      <c r="H42" s="16"/>
      <c r="I42" s="106"/>
    </row>
    <row r="43" spans="2:10" x14ac:dyDescent="0.2">
      <c r="B43" s="103"/>
      <c r="G43" s="16"/>
      <c r="H43" s="16"/>
      <c r="I43" s="106"/>
    </row>
    <row r="44" spans="2:10" x14ac:dyDescent="0.2">
      <c r="B44" s="107"/>
      <c r="G44" s="16"/>
      <c r="H44" s="16"/>
      <c r="I44" s="106"/>
    </row>
    <row r="45" spans="2:10" x14ac:dyDescent="0.2">
      <c r="B45" s="107"/>
      <c r="G45" s="16"/>
      <c r="H45" s="16"/>
      <c r="I45" s="106"/>
    </row>
    <row r="46" spans="2:10" x14ac:dyDescent="0.2">
      <c r="B46" s="100"/>
      <c r="G46" s="16"/>
      <c r="H46" s="16"/>
      <c r="I46" s="106"/>
    </row>
    <row r="47" spans="2:10" x14ac:dyDescent="0.2">
      <c r="B47" s="100"/>
      <c r="G47" s="16"/>
      <c r="H47" s="16"/>
      <c r="I47" s="106"/>
    </row>
    <row r="48" spans="2:10" x14ac:dyDescent="0.2">
      <c r="B48" s="111"/>
      <c r="G48" s="16"/>
      <c r="H48" s="16"/>
      <c r="I48" s="106"/>
    </row>
    <row r="49" spans="2:9" x14ac:dyDescent="0.2">
      <c r="B49" s="100"/>
      <c r="G49" s="16"/>
      <c r="H49" s="16"/>
      <c r="I49" s="106"/>
    </row>
    <row r="50" spans="2:9" x14ac:dyDescent="0.2">
      <c r="B50" s="107"/>
      <c r="G50" s="16"/>
      <c r="H50" s="16"/>
      <c r="I50" s="106"/>
    </row>
    <row r="51" spans="2:9" x14ac:dyDescent="0.2">
      <c r="H51" s="16"/>
      <c r="I51" s="106"/>
    </row>
    <row r="52" spans="2:9" x14ac:dyDescent="0.2">
      <c r="B52" s="100"/>
      <c r="C52" s="104"/>
      <c r="D52" s="104"/>
      <c r="E52" s="104"/>
      <c r="F52" s="104"/>
      <c r="G52" s="105"/>
      <c r="H52" s="105"/>
    </row>
    <row r="53" spans="2:9" x14ac:dyDescent="0.2">
      <c r="B53" s="100"/>
      <c r="C53" s="104"/>
      <c r="D53" s="104"/>
      <c r="E53" s="104"/>
      <c r="F53" s="104"/>
      <c r="G53" s="105"/>
      <c r="H53" s="109"/>
    </row>
    <row r="54" spans="2:9" x14ac:dyDescent="0.2">
      <c r="G54" s="16"/>
    </row>
    <row r="55" spans="2:9" x14ac:dyDescent="0.2">
      <c r="G55" s="16"/>
      <c r="H55" s="16"/>
      <c r="I55" s="106"/>
    </row>
    <row r="56" spans="2:9" x14ac:dyDescent="0.2">
      <c r="G56" s="16"/>
      <c r="H56" s="16"/>
      <c r="I56" s="106"/>
    </row>
    <row r="57" spans="2:9" x14ac:dyDescent="0.2">
      <c r="G57" s="16"/>
      <c r="H57" s="16"/>
      <c r="I57" s="106"/>
    </row>
    <row r="58" spans="2:9" x14ac:dyDescent="0.2">
      <c r="G58" s="16"/>
      <c r="H58" s="16"/>
      <c r="I58" s="106"/>
    </row>
    <row r="59" spans="2:9" x14ac:dyDescent="0.2">
      <c r="G59" s="16"/>
      <c r="H59" s="16"/>
      <c r="I59" s="106"/>
    </row>
    <row r="60" spans="2:9" x14ac:dyDescent="0.2">
      <c r="G60" s="16"/>
      <c r="H60" s="16"/>
      <c r="I60" s="106"/>
    </row>
    <row r="61" spans="2:9" x14ac:dyDescent="0.2">
      <c r="G61" s="16"/>
      <c r="H61" s="16"/>
      <c r="I61" s="106"/>
    </row>
    <row r="62" spans="2:9" x14ac:dyDescent="0.2">
      <c r="G62" s="16"/>
      <c r="H62" s="16"/>
      <c r="I62" s="106"/>
    </row>
    <row r="63" spans="2:9" x14ac:dyDescent="0.2">
      <c r="G63" s="16"/>
      <c r="H63" s="16"/>
      <c r="I63" s="106"/>
    </row>
    <row r="64" spans="2:9" x14ac:dyDescent="0.2">
      <c r="G64" s="16"/>
      <c r="H64" s="16"/>
      <c r="I64" s="106"/>
    </row>
    <row r="65" spans="7:9" x14ac:dyDescent="0.2">
      <c r="G65" s="16"/>
      <c r="H65" s="16"/>
      <c r="I65" s="106"/>
    </row>
    <row r="66" spans="7:9" x14ac:dyDescent="0.2">
      <c r="G66" s="16"/>
      <c r="H66" s="16"/>
      <c r="I66" s="106"/>
    </row>
    <row r="67" spans="7:9" x14ac:dyDescent="0.2">
      <c r="G67" s="16"/>
      <c r="H67" s="16"/>
      <c r="I67" s="106"/>
    </row>
    <row r="68" spans="7:9" x14ac:dyDescent="0.2">
      <c r="G68" s="16"/>
      <c r="H68" s="16"/>
      <c r="I68" s="106"/>
    </row>
    <row r="69" spans="7:9" x14ac:dyDescent="0.2">
      <c r="G69" s="16"/>
      <c r="H69" s="16"/>
      <c r="I69" s="106"/>
    </row>
    <row r="70" spans="7:9" x14ac:dyDescent="0.2">
      <c r="G70" s="16"/>
      <c r="H70" s="16"/>
      <c r="I70" s="106"/>
    </row>
    <row r="71" spans="7:9" x14ac:dyDescent="0.2">
      <c r="G71" s="16"/>
      <c r="H71" s="16"/>
      <c r="I71" s="106"/>
    </row>
    <row r="72" spans="7:9" x14ac:dyDescent="0.2">
      <c r="G72" s="16"/>
      <c r="H72" s="16"/>
      <c r="I72" s="106"/>
    </row>
    <row r="73" spans="7:9" x14ac:dyDescent="0.2">
      <c r="H73" s="16"/>
      <c r="I73" s="106"/>
    </row>
    <row r="74" spans="7:9" x14ac:dyDescent="0.2">
      <c r="H74" s="16"/>
      <c r="I74" s="106"/>
    </row>
    <row r="75" spans="7:9" x14ac:dyDescent="0.2">
      <c r="H75" s="16"/>
      <c r="I75" s="106"/>
    </row>
    <row r="76" spans="7:9" x14ac:dyDescent="0.2">
      <c r="H76" s="16"/>
      <c r="I76" s="106"/>
    </row>
    <row r="77" spans="7:9" x14ac:dyDescent="0.2">
      <c r="H77" s="16"/>
      <c r="I77" s="106"/>
    </row>
    <row r="78" spans="7:9" x14ac:dyDescent="0.2">
      <c r="H78" s="16"/>
      <c r="I78" s="106"/>
    </row>
    <row r="79" spans="7:9" x14ac:dyDescent="0.2">
      <c r="H79" s="16"/>
      <c r="I79" s="106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2023-11-06T17:44:50Z</dcterms:modified>
</cp:coreProperties>
</file>