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E55466B4-1BFD-4E84-AD13-8C494F45F87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15" i="1" l="1"/>
  <c r="H16" i="1"/>
  <c r="H17" i="1"/>
  <c r="H18" i="1"/>
  <c r="G16" i="1"/>
  <c r="G17" i="1"/>
  <c r="G18" i="1"/>
  <c r="E15" i="1"/>
  <c r="E16" i="1"/>
  <c r="E17" i="1"/>
  <c r="E18" i="1"/>
  <c r="M11" i="1"/>
  <c r="I11" i="1"/>
  <c r="F11" i="1"/>
  <c r="L10" i="1" s="1"/>
  <c r="L12" i="1" s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<sst xmlns="http://schemas.openxmlformats.org/spreadsheetml/2006/main" count="331" uniqueCount="71">
  <si>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</si>
  <si>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</si>
  <si>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</si>
  <si>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</si>
  <si>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</si>
  <si>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</si>
  <si>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</si>
  <si>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</si>
  <si>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</si>
  <si>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</si>
  <si>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</si>
  <si>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</si>
  <si>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</si>
  <si>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</si>
  <si>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</si>
  <si>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</si>
  <si>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</si>
  <si>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</si>
  <si>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</si>
  <si>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</si>
  <si>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</si>
  <si>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</si>
  <si>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</si>
  <si>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</si>
  <si>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</si>
  <si>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</si>
  <si>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</si>
  <si>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</si>
  <si>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</si>
  <si>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</si>
  <si>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</si>
  <si>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</si>
  <si>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</si>
  <si>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</si>
  <si>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</si>
  <si>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</si>
  <si>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</si>
  <si>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</si>
  <si>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</si>
  <si>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</si>
  <si>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</si>
  <si>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</si>
  <si>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</si>
  <si>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</si>
  <si>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</si>
  <si>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</si>
  <si>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</si>
  <si>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</si>
  <si>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</si>
  <si>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</si>
  <si>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</si>
  <si>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</si>
  <si>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</si>
  <si>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</si>
  <si>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</si>
  <si>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</si>
  <si>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</si>
  <si>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</si>
  <si>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</si>
  <si>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UTU - Taylor Health Emergency Roof Replacement</t>
  </si>
  <si>
    <t>3000-300-3349-FXAAA-27311640</t>
  </si>
  <si>
    <t>12273</t>
  </si>
  <si>
    <t>FFKR ARCHITECTS / PLANNERS II CONTRACT</t>
  </si>
  <si>
    <t>CO</t>
  </si>
  <si>
    <t>13/26</t>
  </si>
  <si>
    <t>FFKR ARCHITECTS / PLANNERS II GAX300FC2026071673087 CONTRACT 2670600 - UTU TAYLOR HEALTH EMERGENCY ROOF REPLACE</t>
  </si>
  <si>
    <t>6137</t>
  </si>
  <si>
    <t>HH</t>
  </si>
  <si>
    <t xml:space="preserve"> IDT30026000000311 MOVING 2027 PROJECT COSTS TO RESERVE ACCOUNTS</t>
  </si>
  <si>
    <t>FY'27</t>
  </si>
  <si>
    <t xml:space="preserve"> IDT30027000000004 MOVING 2027 PROJECT COSTS FROM RESERVE ACCOUNTS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</si>
</sst>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J20" sqref="J20:K20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7" style="92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1" t="s">
        <v>54</v>
      </c>
      <c r="C4" s="50"/>
      <c r="D4" s="115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27311640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9" t="s">
        <v>60</v>
      </c>
      <c r="G7" s="112">
        <f>+G11-F11</f>
        <v>47520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21384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-21384</v>
      </c>
      <c r="F11" s="12">
        <f>SUM(F14:F1000)</f>
        <v>21384</v>
      </c>
      <c r="G11" s="12">
        <f>SUM(G14:G1000)</f>
        <v>68904</v>
      </c>
      <c r="H11" s="12">
        <f>+D11-G11</f>
        <v>-68904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21384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5">
      <c r="A15" s="6">
        <v>46185</v>
      </c>
      <c r="B15" s="114" t="s">
        <v>62</v>
      </c>
      <c r="C15" s="108" t="s">
        <v>63</v>
      </c>
      <c r="D15" s="9"/>
      <c r="E15" s="9">
        <f t="shared" si="2"/>
        <v>0</v>
      </c>
      <c r="F15" s="9"/>
      <c r="G15" s="9">
        <v>47520</v>
      </c>
      <c r="H15" s="9">
        <f t="shared" ref="H15:H18" si="3">+D15</f>
        <v>0</v>
      </c>
      <c r="I15" s="9"/>
      <c r="J15" s="49">
        <v>2670600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6" t="s">
        <v>64</v>
      </c>
      <c r="B16" s="113" t="s">
        <v>65</v>
      </c>
      <c r="C16" s="52" t="s">
        <v>67</v>
      </c>
      <c r="D16" s="9"/>
      <c r="E16" s="9">
        <f t="shared" si="2"/>
        <v>0</v>
      </c>
      <c r="F16" s="9">
        <v>21384</v>
      </c>
      <c r="G16" s="9">
        <f t="shared" si="0"/>
        <v>21384</v>
      </c>
      <c r="H16" s="9">
        <f t="shared" si="3"/>
        <v>0</v>
      </c>
      <c r="I16" s="9"/>
      <c r="J16" s="49"/>
      <c r="K16" s="10" t="s">
        <v>66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5">
      <c r="A17" s="6" t="s">
        <v>64</v>
      </c>
      <c r="B17" s="114" t="s">
        <v>68</v>
      </c>
      <c r="C17" s="52"/>
      <c r="D17" s="9"/>
      <c r="E17" s="9">
        <f t="shared" si="2"/>
        <v>0</v>
      </c>
      <c r="F17" s="9">
        <v>-21384</v>
      </c>
      <c r="G17" s="9">
        <f t="shared" si="0"/>
        <v>-21384</v>
      </c>
      <c r="H17" s="9">
        <f t="shared" si="3"/>
        <v>0</v>
      </c>
      <c r="I17" s="9"/>
      <c r="J17" s="49"/>
      <c r="K17" s="10" t="s">
        <v>66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5">
      <c r="A18" s="6"/>
      <c r="B18" s="114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5">
      <c r="A19" s="45" t="s">
        <v>69</v>
      </c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46240</v>
      </c>
      <c r="B20" s="7" t="s">
        <v>70</v>
      </c>
      <c r="C20" s="52" t="s">
        <v>52</v>
      </c>
      <c r="D20" s="9"/>
      <c r="E20" s="9">
        <f t="shared" si="2"/>
        <v>0</v>
      </c>
      <c r="F20" s="9">
        <v>21384</v>
      </c>
      <c r="G20" s="9">
        <f t="shared" si="0"/>
        <v>21384</v>
      </c>
      <c r="H20" s="9">
        <f t="shared" si="4"/>
        <v>0</v>
      </c>
      <c r="I20" s="9"/>
      <c r="J20" s="49"/>
      <c r="K20" s="10" t="s">
        <v>66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27311640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2026-08-06T22:09:32Z</dcterms:modified>
</cp:coreProperties>
</file>