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3941F9A9-F6FA-4D63-BC54-79A97219304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5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<sst xmlns="http://schemas.openxmlformats.org/spreadsheetml/2006/main" count="335" uniqueCount="72">
  <si>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</si>
  <si>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</si>
  <si>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</si>
  <si>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</si>
  <si>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</si>
  <si>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</si>
  <si>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</si>
  <si>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</si>
  <si>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</si>
  <si>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</si>
  <si>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</si>
  <si>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</si>
  <si>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</si>
  <si>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</si>
  <si>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</si>
  <si>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</si>
  <si>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</si>
  <si>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</si>
  <si>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</si>
  <si>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</si>
  <si>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</si>
  <si>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</si>
  <si>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</si>
  <si>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</si>
  <si>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</si>
  <si>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</si>
  <si>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</si>
  <si>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</si>
  <si>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</si>
  <si>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</si>
  <si>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</si>
  <si>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</si>
  <si>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</si>
  <si>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</si>
  <si>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</si>
  <si>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</si>
  <si>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</si>
  <si>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</si>
  <si>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</si>
  <si>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</si>
  <si>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</si>
  <si>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</si>
  <si>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</si>
  <si>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</si>
  <si>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</si>
  <si>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</si>
  <si>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</si>
  <si>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</si>
  <si>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</si>
  <si>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</si>
  <si>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</si>
  <si>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</si>
  <si>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</si>
  <si>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</si>
  <si>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</si>
  <si>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</si>
  <si>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</si>
  <si>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</si>
  <si>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</si>
  <si>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UTU - Smith Computer Center Roof Replacement</t>
  </si>
  <si>
    <t>3000-300-3349-FXAAA-27046640</t>
  </si>
  <si>
    <t>08600</t>
  </si>
  <si>
    <t>13/26</t>
  </si>
  <si>
    <t>FFKR ARCHITECTS / PLANNERS II GAX300FC2026071472912 CONTRACT 2670577 - UTU SMITH COMPUTER CENTER ROOF REPLACEMNT</t>
  </si>
  <si>
    <t>6137</t>
  </si>
  <si>
    <t>FFKR ARCHITECTS / PLANNERS II CONTRACT</t>
  </si>
  <si>
    <t>CO</t>
  </si>
  <si>
    <t>FFKR ARCHITECTS / PLANNERS II GAX300FC2026071673086 CONTRACT 2670577 - UTU SMITH COMPUTER CENTER ROOF REPLACEMNT</t>
  </si>
  <si>
    <t>HH</t>
  </si>
  <si>
    <t xml:space="preserve"> IDT30026000000311 MOVING 2027 PROJECT COSTS TO RESERVE ACCOUNTS</t>
  </si>
  <si>
    <t>FY'27</t>
  </si>
  <si>
    <t xml:space="preserve"> IDT30027000000004 MOVING 2027 PROJECT COSTS FROM RESERVE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</si>
</sst>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21" sqref="J21:K21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27046640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39420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25506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-25506</v>
      </c>
      <c r="F11" s="12">
        <f>SUM(F14:F1000)</f>
        <v>25506</v>
      </c>
      <c r="G11" s="12">
        <f>SUM(G14:G1000)</f>
        <v>64926</v>
      </c>
      <c r="H11" s="12">
        <f>+D11-G11</f>
        <v>-64926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25506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 t="s">
        <v>62</v>
      </c>
      <c r="B15" s="7" t="s">
        <v>63</v>
      </c>
      <c r="C15" s="108" t="s">
        <v>68</v>
      </c>
      <c r="D15" s="9"/>
      <c r="E15" s="9">
        <f t="shared" si="2"/>
        <v>0</v>
      </c>
      <c r="F15" s="9">
        <v>19620</v>
      </c>
      <c r="G15" s="9">
        <f t="shared" si="0"/>
        <v>19620</v>
      </c>
      <c r="H15" s="9">
        <f t="shared" ref="H15:H18" si="3">+D15</f>
        <v>0</v>
      </c>
      <c r="I15" s="9"/>
      <c r="J15" s="49"/>
      <c r="K15" s="10" t="s">
        <v>64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46170</v>
      </c>
      <c r="B16" s="115" t="s">
        <v>65</v>
      </c>
      <c r="C16" s="52" t="s">
        <v>66</v>
      </c>
      <c r="D16" s="9"/>
      <c r="E16" s="9">
        <f t="shared" si="2"/>
        <v>0</v>
      </c>
      <c r="F16" s="9"/>
      <c r="G16" s="9">
        <v>39420</v>
      </c>
      <c r="H16" s="9">
        <f t="shared" si="3"/>
        <v>0</v>
      </c>
      <c r="I16" s="9"/>
      <c r="J16" s="49">
        <v>2670577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 t="s">
        <v>62</v>
      </c>
      <c r="B17" s="7" t="s">
        <v>67</v>
      </c>
      <c r="C17" s="52" t="s">
        <v>68</v>
      </c>
      <c r="D17" s="9"/>
      <c r="E17" s="9">
        <f t="shared" si="2"/>
        <v>0</v>
      </c>
      <c r="F17" s="9">
        <v>5886</v>
      </c>
      <c r="G17" s="9">
        <f t="shared" si="0"/>
        <v>5886</v>
      </c>
      <c r="H17" s="9">
        <f t="shared" si="3"/>
        <v>0</v>
      </c>
      <c r="I17" s="9"/>
      <c r="J17" s="49"/>
      <c r="K17" s="10" t="s">
        <v>64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 t="s">
        <v>62</v>
      </c>
      <c r="B18" s="113" t="s">
        <v>69</v>
      </c>
      <c r="C18" s="52"/>
      <c r="D18" s="9"/>
      <c r="E18" s="9">
        <f t="shared" si="2"/>
        <v>0</v>
      </c>
      <c r="F18" s="9">
        <v>-25506</v>
      </c>
      <c r="G18" s="9">
        <f t="shared" si="0"/>
        <v>-25506</v>
      </c>
      <c r="H18" s="9">
        <f t="shared" si="3"/>
        <v>0</v>
      </c>
      <c r="I18" s="9"/>
      <c r="J18" s="49"/>
      <c r="K18" s="10" t="s">
        <v>64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5">
      <c r="A20" s="45" t="s">
        <v>70</v>
      </c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46240</v>
      </c>
      <c r="B21" s="7" t="s">
        <v>71</v>
      </c>
      <c r="C21" s="52" t="s">
        <v>52</v>
      </c>
      <c r="D21" s="9"/>
      <c r="E21" s="9">
        <f t="shared" si="2"/>
        <v>0</v>
      </c>
      <c r="F21" s="9">
        <v>25506</v>
      </c>
      <c r="G21" s="9">
        <f t="shared" si="0"/>
        <v>25506</v>
      </c>
      <c r="H21" s="9">
        <f t="shared" ref="H21:H31" si="5">+D21</f>
        <v>0</v>
      </c>
      <c r="I21" s="9"/>
      <c r="J21" s="49"/>
      <c r="K21" s="10" t="s">
        <v>64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27046640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2026-08-06T21:49:30Z</dcterms:modified>
</cp:coreProperties>
</file>