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3902D878-FCA9-47EE-8FD9-37C14E15F7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<sst xmlns="http://schemas.openxmlformats.org/spreadsheetml/2006/main" count="328" uniqueCount="71">
  <si>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</si>
  <si>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</si>
  <si>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</si>
  <si>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</si>
  <si>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</si>
  <si>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</si>
  <si>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</si>
  <si>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</si>
  <si>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</si>
  <si>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</si>
  <si>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</si>
  <si>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</si>
  <si>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</si>
  <si>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</si>
  <si>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</si>
  <si>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</si>
  <si>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</si>
  <si>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</si>
  <si>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</si>
  <si>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</si>
  <si>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</si>
  <si>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</si>
  <si>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</si>
  <si>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</si>
  <si>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</si>
  <si>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</si>
  <si>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</si>
  <si>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</si>
  <si>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</si>
  <si>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</si>
  <si>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</si>
  <si>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</si>
  <si>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</si>
  <si>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</si>
  <si>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</si>
  <si>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</si>
  <si>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</si>
  <si>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</si>
  <si>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</si>
  <si>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</si>
  <si>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</si>
  <si>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</si>
  <si>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</si>
  <si>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</si>
  <si>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</si>
  <si>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</si>
  <si>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</si>
  <si>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</si>
  <si>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</si>
  <si>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</si>
  <si>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</si>
  <si>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</si>
  <si>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</si>
  <si>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</si>
  <si>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</si>
  <si>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</si>
  <si>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</si>
  <si>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</si>
  <si>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</si>
  <si>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UTU - Atwood Plaza Boiler Replacement</t>
  </si>
  <si>
    <t>3000-300-3349-FXAAA-26352640</t>
  </si>
  <si>
    <t xml:space="preserve">17844 </t>
  </si>
  <si>
    <t xml:space="preserve"> IDT30026C30000043 TRNSF TO 26352640 FROM 26172300 CI HIGHER ED UNLISTED FOR PROJECT SETUP</t>
  </si>
  <si>
    <t>2635264</t>
  </si>
  <si>
    <t>4667</t>
  </si>
  <si>
    <t>UTAH TECH UNIVERSITY CONTRACT</t>
  </si>
  <si>
    <t>CO</t>
  </si>
  <si>
    <t>2675259</t>
  </si>
  <si>
    <t>HH</t>
  </si>
  <si>
    <t xml:space="preserve"> IDT30026C30000047 LEGAL FEES FROM 26352640 TO 21257300 FY26 Q2 BILLINGS</t>
  </si>
  <si>
    <t>6138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</si>
</sst>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7" sqref="J17:K1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26352640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151500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150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166223</v>
      </c>
      <c r="E11" s="12">
        <f>SUM(E14:E1000)-F11</f>
        <v>166073</v>
      </c>
      <c r="F11" s="12">
        <f>SUM(F14:F1000)</f>
        <v>150</v>
      </c>
      <c r="G11" s="12">
        <f>SUM(G14:G1000)</f>
        <v>151650</v>
      </c>
      <c r="H11" s="12">
        <f>+D11-G11</f>
        <v>14573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150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46011</v>
      </c>
      <c r="B15" s="7" t="s">
        <v>62</v>
      </c>
      <c r="C15" s="108" t="s">
        <v>68</v>
      </c>
      <c r="D15" s="9">
        <v>166223</v>
      </c>
      <c r="E15" s="9">
        <f t="shared" si="2"/>
        <v>166223</v>
      </c>
      <c r="F15" s="9"/>
      <c r="G15" s="9">
        <f t="shared" si="0"/>
        <v>0</v>
      </c>
      <c r="H15" s="9">
        <f t="shared" ref="H15:H18" si="3">+D15</f>
        <v>166223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46013</v>
      </c>
      <c r="B16" s="115" t="s">
        <v>65</v>
      </c>
      <c r="C16" s="52" t="s">
        <v>66</v>
      </c>
      <c r="D16" s="9"/>
      <c r="E16" s="9">
        <f t="shared" si="2"/>
        <v>0</v>
      </c>
      <c r="F16" s="9"/>
      <c r="G16" s="9">
        <v>151500</v>
      </c>
      <c r="H16" s="9">
        <f t="shared" si="3"/>
        <v>0</v>
      </c>
      <c r="I16" s="9"/>
      <c r="J16" s="49" t="s">
        <v>67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46037</v>
      </c>
      <c r="B17" s="113" t="s">
        <v>69</v>
      </c>
      <c r="C17" s="52"/>
      <c r="D17" s="9"/>
      <c r="E17" s="9">
        <f t="shared" si="2"/>
        <v>0</v>
      </c>
      <c r="F17" s="9">
        <v>150</v>
      </c>
      <c r="G17" s="9">
        <f t="shared" si="0"/>
        <v>150</v>
      </c>
      <c r="H17" s="9">
        <f t="shared" si="3"/>
        <v>0</v>
      </c>
      <c r="I17" s="9"/>
      <c r="J17" s="49"/>
      <c r="K17" s="10" t="s">
        <v>70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3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26352640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2026-01-15T17:24:52Z</dcterms:modified>
</cp:coreProperties>
</file>