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A19E1A92-2764-4D19-910D-CB68E40C81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G15" i="1"/>
  <c r="G17" i="1"/>
  <c r="G11" i="1" s="1"/>
  <c r="G7" i="1" s="1"/>
  <c r="G18" i="1"/>
  <c r="E15" i="1"/>
  <c r="E16" i="1"/>
  <c r="E17" i="1"/>
  <c r="E18" i="1"/>
  <c r="I11" i="1"/>
  <c r="F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E11" i="1" l="1"/>
  <c r="H11" i="1"/>
</calcChain>
</file>

<file path=xl/sharedStrings.xml><?xml version="1.0" encoding="utf-8"?>
<sst xmlns="http://schemas.openxmlformats.org/spreadsheetml/2006/main" count="328" uniqueCount="70">
  <si>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</si>
  <si>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</si>
  <si>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</si>
  <si>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</si>
  <si>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</si>
  <si>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</si>
  <si>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</si>
  <si>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</si>
  <si>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</si>
  <si>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</si>
  <si>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</si>
  <si>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</si>
  <si>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</si>
  <si>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</si>
  <si>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</si>
  <si>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</si>
  <si>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</si>
  <si>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</si>
  <si>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</si>
  <si>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</si>
  <si>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</si>
  <si>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</si>
  <si>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</si>
  <si>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</si>
  <si>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</si>
  <si>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</si>
  <si>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</si>
  <si>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</si>
  <si>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</si>
  <si>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</si>
  <si>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</si>
  <si>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</si>
  <si>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</si>
  <si>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</si>
  <si>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</si>
  <si>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</si>
  <si>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</si>
  <si>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</si>
  <si>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</si>
  <si>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</si>
  <si>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</si>
  <si>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</si>
  <si>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</si>
  <si>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</si>
  <si>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</si>
  <si>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</si>
  <si>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</si>
  <si>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</si>
  <si>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</si>
  <si>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</si>
  <si>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</si>
  <si>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</si>
  <si>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</si>
  <si>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</si>
  <si>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</si>
  <si>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</si>
  <si>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</si>
  <si>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UTU - Burns flooring replacement</t>
  </si>
  <si>
    <t>3000-300-3349-FXAAA-26055640</t>
  </si>
  <si>
    <t xml:space="preserve"> IDT30026C30000004 2025 GS FY 26 CAPITAL IMPROVEMENT (HB6,SB2,SB3) - INCOME FUND</t>
  </si>
  <si>
    <t>4667</t>
  </si>
  <si>
    <t>FY'26</t>
  </si>
  <si>
    <t>Utah Tech University CONTRACT</t>
  </si>
  <si>
    <t>CO</t>
  </si>
  <si>
    <t>Utah Tech University GAX300FC2025120162744 CONTRACT 2575524-UTU - BURNS FLOORING REPLACEMENT</t>
  </si>
  <si>
    <t>2575524</t>
  </si>
  <si>
    <t>6137</t>
  </si>
  <si>
    <t>CLOSED</t>
  </si>
  <si>
    <t>TR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</si>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</sst>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sz val="10"/>
      <color rgb="FF434343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/>
    <xf numFmtId="49" fontId="15" fillId="0" borderId="0" xfId="2" applyNumberFormat="1" applyFont="1" applyBorder="1" applyAlignment="1" applyProtection="1">
      <alignment horizontal="center"/>
      <protection locked="0"/>
    </xf>
    <xf numFmtId="164" fontId="14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/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I22" sqref="I22"/>
    </sheetView>
  </sheetViews>
  <sheetFormatPr defaultColWidth="8.88671875" defaultRowHeight="12" x14ac:dyDescent="0.2"/>
  <cols>
    <col min="1" max="1" width="5.77734375" style="53" customWidth="1"/>
    <col min="2" max="2" width="71.4414062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6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">
      <c r="A6" s="3"/>
      <c r="B6" s="2" t="s">
        <v>3</v>
      </c>
      <c r="C6" s="51"/>
      <c r="D6" s="115">
        <v>26055640</v>
      </c>
      <c r="E6" s="4" t="s">
        <v>67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58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150000</v>
      </c>
      <c r="E11" s="12">
        <f>SUM(E14:E1000)-F11</f>
        <v>0</v>
      </c>
      <c r="F11" s="12">
        <f>SUM(F14:F1000)</f>
        <v>150000</v>
      </c>
      <c r="G11" s="12">
        <f>SUM(G14:G1000)</f>
        <v>150000</v>
      </c>
      <c r="H11" s="12">
        <f>+D11-G11</f>
        <v>0</v>
      </c>
      <c r="I11" s="12">
        <f>SUM(I14:I1000)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7" t="s">
        <v>68</v>
      </c>
      <c r="D15" s="9">
        <v>150000</v>
      </c>
      <c r="E15" s="9">
        <f t="shared" si="2"/>
        <v>150000</v>
      </c>
      <c r="F15" s="9"/>
      <c r="G15" s="9">
        <f t="shared" si="0"/>
        <v>0</v>
      </c>
      <c r="H15" s="9">
        <f t="shared" ref="H15:H18" si="3">+D15</f>
        <v>150000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45859</v>
      </c>
      <c r="B16" s="112" t="s">
        <v>62</v>
      </c>
      <c r="C16" s="52" t="s">
        <v>63</v>
      </c>
      <c r="D16" s="9"/>
      <c r="E16" s="9">
        <f t="shared" si="2"/>
        <v>0</v>
      </c>
      <c r="F16" s="9"/>
      <c r="G16" s="9">
        <v>150000</v>
      </c>
      <c r="H16" s="9">
        <f t="shared" si="3"/>
        <v>0</v>
      </c>
      <c r="I16" s="9"/>
      <c r="J16" s="49">
        <v>2575524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45993</v>
      </c>
      <c r="B17" s="113" t="s">
        <v>64</v>
      </c>
      <c r="C17" s="52" t="s">
        <v>68</v>
      </c>
      <c r="D17" s="9"/>
      <c r="E17" s="9">
        <f t="shared" si="2"/>
        <v>0</v>
      </c>
      <c r="F17" s="9">
        <v>150000</v>
      </c>
      <c r="G17" s="9">
        <f t="shared" si="0"/>
        <v>0</v>
      </c>
      <c r="H17" s="9">
        <f t="shared" si="3"/>
        <v>0</v>
      </c>
      <c r="I17" s="9"/>
      <c r="J17" s="49" t="s">
        <v>65</v>
      </c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116" t="s">
        <v>69</v>
      </c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6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26055640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2025-12-12T21:28:08Z</dcterms:modified>
</cp:coreProperties>
</file>