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9E026BBD-EB64-4758-9FB7-E82A8C2045B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L11" i="1"/>
  <c r="H15" i="1"/>
  <c r="H16" i="1"/>
  <c r="H17" i="1"/>
  <c r="H18" i="1"/>
  <c r="G16" i="1"/>
  <c r="G17" i="1"/>
  <c r="G11" i="1" s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7" i="1" l="1"/>
  <c r="H11" i="1"/>
  <c r="E11" i="1"/>
</calcChain>
</file>

<file path=xl/sharedStrings.xml><?xml version="1.0" encoding="utf-8"?>
<sst xmlns="http://schemas.openxmlformats.org/spreadsheetml/2006/main" count="330" uniqueCount="70">
  <si>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</si>
  <si>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</si>
  <si>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</si>
  <si>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</si>
  <si>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</si>
  <si>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</si>
  <si>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</si>
  <si>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</si>
  <si>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</si>
  <si>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</si>
  <si>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</si>
  <si>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</si>
  <si>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</si>
  <si>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</si>
  <si>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</si>
  <si>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</si>
  <si>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</si>
  <si>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</si>
  <si>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</si>
  <si>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</si>
  <si>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</si>
  <si>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</si>
  <si>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</si>
  <si>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</si>
  <si>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</si>
  <si>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</si>
  <si>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</si>
  <si>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</si>
  <si>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</si>
  <si>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</si>
  <si>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</si>
  <si>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</si>
  <si>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</si>
  <si>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</si>
  <si>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</si>
  <si>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</si>
  <si>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</si>
  <si>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</si>
  <si>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</si>
  <si>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</si>
  <si>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</si>
  <si>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</si>
  <si>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</si>
  <si>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</si>
  <si>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</si>
  <si>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</si>
  <si>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</si>
  <si>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</si>
  <si>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</si>
  <si>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</si>
  <si>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</si>
  <si>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</si>
  <si>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</si>
  <si>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</si>
  <si>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</si>
  <si>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</si>
  <si>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</si>
  <si>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</si>
  <si>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UTU - CAMPUS PARKING LOTS B, C, D, E, F</t>
  </si>
  <si>
    <t>EFFY2026</t>
  </si>
  <si>
    <t>3000-300-3349-FXAAA-26018640</t>
  </si>
  <si>
    <t>FY'26</t>
  </si>
  <si>
    <t>P0008</t>
  </si>
  <si>
    <t xml:space="preserve"> IDT30026C30000004 2025 GS FY 26 CAPITAL IMPROVEMENT (HB6,SB2,SB3) - INCOME FUND</t>
  </si>
  <si>
    <t>4667</t>
  </si>
  <si>
    <t>JOHANSEN &amp; TUTTLE ENGINEERING GAX300FC2025082758696 CONTRACT 2570247-UTU CAMPUS PARKING LOTS B, C, D, E, F</t>
  </si>
  <si>
    <t>2570247</t>
  </si>
  <si>
    <t>6137</t>
  </si>
  <si>
    <t>HH</t>
  </si>
  <si>
    <t>JOHANSEN &amp; TUTTLE ENGINEERING GAX300FC2026022466455 CONTRACT 2570247-UTU CAMPUS PARKING LOTS B, C, D, E,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</si>
</sst>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8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84BB7E6-0A2B-45DF-8D3B-B1A357910EB6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7" sqref="J17:K1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26018640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-81202.5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81202.5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110000</v>
      </c>
      <c r="E11" s="12">
        <f>SUM(E14:E1000)-F11</f>
        <v>28797.5</v>
      </c>
      <c r="F11" s="12">
        <f>SUM(F14:F1000)</f>
        <v>81202.5</v>
      </c>
      <c r="G11" s="12">
        <f>SUM(G14:G1000)</f>
        <v>0</v>
      </c>
      <c r="H11" s="12">
        <f>+D11-G11</f>
        <v>110000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81202.5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63</v>
      </c>
      <c r="C15" s="108" t="s">
        <v>68</v>
      </c>
      <c r="D15" s="9">
        <v>110000</v>
      </c>
      <c r="E15" s="9">
        <f t="shared" si="2"/>
        <v>110000</v>
      </c>
      <c r="F15" s="9"/>
      <c r="G15" s="9">
        <f t="shared" si="0"/>
        <v>0</v>
      </c>
      <c r="H15" s="9">
        <f t="shared" ref="H15:H18" si="3">+D15</f>
        <v>110000</v>
      </c>
      <c r="I15" s="9"/>
      <c r="J15" s="49"/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45897</v>
      </c>
      <c r="B16" s="113" t="s">
        <v>65</v>
      </c>
      <c r="C16" s="52" t="s">
        <v>68</v>
      </c>
      <c r="D16" s="9"/>
      <c r="E16" s="9">
        <f t="shared" si="2"/>
        <v>0</v>
      </c>
      <c r="F16" s="9">
        <v>16240.5</v>
      </c>
      <c r="G16" s="9">
        <f t="shared" si="0"/>
        <v>0</v>
      </c>
      <c r="H16" s="9">
        <f t="shared" si="3"/>
        <v>0</v>
      </c>
      <c r="I16" s="9"/>
      <c r="J16" s="49" t="s">
        <v>66</v>
      </c>
      <c r="K16" s="10" t="s">
        <v>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46078</v>
      </c>
      <c r="B17" s="114" t="s">
        <v>69</v>
      </c>
      <c r="C17" s="52"/>
      <c r="D17" s="9"/>
      <c r="E17" s="9">
        <f t="shared" si="2"/>
        <v>0</v>
      </c>
      <c r="F17" s="9">
        <v>64962</v>
      </c>
      <c r="G17" s="9">
        <f t="shared" si="0"/>
        <v>0</v>
      </c>
      <c r="H17" s="9">
        <f t="shared" si="3"/>
        <v>0</v>
      </c>
      <c r="I17" s="9"/>
      <c r="J17" s="49" t="s">
        <v>66</v>
      </c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26018640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2026-02-25T17:22:58Z</dcterms:modified>
</cp:coreProperties>
</file>