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404\"/>
    </mc:Choice>
  </mc:AlternateContent>
  <xr:revisionPtr revIDLastSave="0" documentId="13_ncr:1_{48F580AF-B76E-4A36-BA35-57083A5B3C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<sst xmlns="http://schemas.openxmlformats.org/spreadsheetml/2006/main" count="325" uniqueCount="68">
  <si>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</si>
  <si>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</si>
  <si>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</si>
  <si>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</si>
  <si>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</si>
  <si>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</si>
  <si>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</si>
  <si>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</si>
  <si>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</si>
  <si>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</si>
  <si>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</si>
  <si>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</si>
  <si>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</si>
  <si>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</si>
  <si>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</si>
  <si>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</si>
  <si>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</si>
  <si>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</si>
  <si>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</si>
  <si>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</si>
  <si>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</si>
  <si>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</si>
  <si>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</si>
  <si>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</si>
  <si>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</si>
  <si>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</si>
  <si>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</si>
  <si>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</si>
  <si>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</si>
  <si>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</si>
  <si>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</si>
  <si>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</si>
  <si>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</si>
  <si>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</si>
  <si>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</si>
  <si>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</si>
  <si>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</si>
  <si>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</si>
  <si>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</si>
  <si>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</si>
  <si>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</si>
  <si>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</si>
  <si>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</si>
  <si>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</si>
  <si>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</si>
  <si>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</si>
  <si>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</si>
  <si>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</si>
  <si>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</si>
  <si>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</si>
  <si>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</si>
  <si>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</si>
  <si>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</si>
  <si>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</si>
  <si>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</si>
  <si>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</si>
  <si>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</si>
  <si>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</si>
  <si>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</si>
  <si>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UDVAR HAZY LOBBY IMPROVEMENT - MOU</t>
  </si>
  <si>
    <t>3000-300-3404-FXAAA-25478640</t>
  </si>
  <si>
    <t>08345</t>
  </si>
  <si>
    <t xml:space="preserve"> IDT30026C30000026 MGMT FEES FROM 25478640 TO 24425300 FY26 Q1 BILLINGS</t>
  </si>
  <si>
    <t>6137</t>
  </si>
  <si>
    <t xml:space="preserve"> IDT30026C30000023 IDT UTU ESTIMATED REVENUE - 25478640 MOU AGREEMENT</t>
  </si>
  <si>
    <t>4761</t>
  </si>
  <si>
    <t xml:space="preserve"> ITA3002600000063 DFCM Course of Construction FY26 AND PRIOR COC CAPITAL IMPROVEMENT PROJECTS 9-25-25 CI_OY</t>
  </si>
  <si>
    <t>6263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</si>
</sst>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7" sqref="J17:K17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25478640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5265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330265</v>
      </c>
      <c r="E11" s="12">
        <f>SUM(E14:E1000)-F11</f>
        <v>325000</v>
      </c>
      <c r="F11" s="12">
        <f>SUM(F14:F1000)</f>
        <v>5265</v>
      </c>
      <c r="G11" s="12">
        <f>SUM(G14:G1000)</f>
        <v>5265</v>
      </c>
      <c r="H11" s="12">
        <f>+D11-G11</f>
        <v>325000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5265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45941</v>
      </c>
      <c r="B15" s="7" t="s">
        <v>62</v>
      </c>
      <c r="C15" s="108"/>
      <c r="D15" s="9"/>
      <c r="E15" s="9">
        <f t="shared" si="2"/>
        <v>0</v>
      </c>
      <c r="F15" s="9">
        <v>4684</v>
      </c>
      <c r="G15" s="9">
        <f t="shared" si="0"/>
        <v>4684</v>
      </c>
      <c r="H15" s="9">
        <f t="shared" ref="H15:H18" si="3">+D15</f>
        <v>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45941</v>
      </c>
      <c r="B16" s="113" t="s">
        <v>64</v>
      </c>
      <c r="C16" s="52"/>
      <c r="D16" s="9">
        <v>330265</v>
      </c>
      <c r="E16" s="9">
        <f t="shared" si="2"/>
        <v>330265</v>
      </c>
      <c r="F16" s="9"/>
      <c r="G16" s="9">
        <f t="shared" si="0"/>
        <v>0</v>
      </c>
      <c r="H16" s="9">
        <f t="shared" si="3"/>
        <v>330265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46051</v>
      </c>
      <c r="B17" s="114" t="s">
        <v>66</v>
      </c>
      <c r="C17" s="52"/>
      <c r="D17" s="9"/>
      <c r="E17" s="9">
        <f t="shared" si="2"/>
        <v>0</v>
      </c>
      <c r="F17" s="9">
        <v>581</v>
      </c>
      <c r="G17" s="9">
        <f t="shared" si="0"/>
        <v>581</v>
      </c>
      <c r="H17" s="9">
        <f t="shared" si="3"/>
        <v>0</v>
      </c>
      <c r="I17" s="9"/>
      <c r="J17" s="49"/>
      <c r="K17" s="10" t="s">
        <v>67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25478640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2026-02-03T17:40:31Z</dcterms:modified>
</cp:coreProperties>
</file>