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E49532C-162C-489B-8812-321DE4FE9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16" i="1" l="1"/>
  <c r="G16" i="1"/>
  <c r="E16" i="1"/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1" i="1"/>
  <c r="G20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<sst xmlns="http://schemas.openxmlformats.org/spreadsheetml/2006/main" count="333" uniqueCount="75">
  <si>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</si>
  <si>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</si>
  <si>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</si>
  <si>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</si>
  <si>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</si>
  <si>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</si>
  <si>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</si>
  <si>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</si>
  <si>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</si>
  <si>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</si>
  <si>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</si>
  <si>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</si>
  <si>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</si>
  <si>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</si>
  <si>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</si>
  <si>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</si>
  <si>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</si>
  <si>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</si>
  <si>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</si>
  <si>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</si>
  <si>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</si>
  <si>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</si>
  <si>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</si>
  <si>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</si>
  <si>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</si>
  <si>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</si>
  <si>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</si>
  <si>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</si>
  <si>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</si>
  <si>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</si>
  <si>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</si>
  <si>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</si>
  <si>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</si>
  <si>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</si>
  <si>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</si>
  <si>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</si>
  <si>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</si>
  <si>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</si>
  <si>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</si>
  <si>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</si>
  <si>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</si>
  <si>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</si>
  <si>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</si>
  <si>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</si>
  <si>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</si>
  <si>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</si>
  <si>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</si>
  <si>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</si>
  <si>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</si>
  <si>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</si>
  <si>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</si>
  <si>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</si>
  <si>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</si>
  <si>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</si>
  <si>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</si>
  <si>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</si>
  <si>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</si>
  <si>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</si>
  <si>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</si>
  <si>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UTU - CAMPUS TUNNEL WATERPROOFING REPAIR</t>
  </si>
  <si>
    <t>3000-300-3348-FXAAA-25081640</t>
  </si>
  <si>
    <t>00720</t>
  </si>
  <si>
    <t>DIXIE STATE UNIVERSITY ACCOUNTS RECEIVABLE dba UTAH</t>
  </si>
  <si>
    <t>2475356</t>
  </si>
  <si>
    <t>13/24</t>
  </si>
  <si>
    <t>ITA 24*174 COFC INS</t>
  </si>
  <si>
    <t>FY'25</t>
  </si>
  <si>
    <t>Trfr to 25081640 from FY25 EFFY Higher Ed Funds</t>
  </si>
  <si>
    <t>Trfr to 24275640 from 25081640 MOU CANCELLED PER UTU</t>
  </si>
  <si>
    <t>DSU     CO 001</t>
  </si>
  <si>
    <t>CO</t>
  </si>
  <si>
    <t>IDT 25C3*003 XFER LEGAL FEES TO 21257300</t>
  </si>
  <si>
    <t>DF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</si>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</sst>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4" fillId="0" borderId="0" xfId="0" applyFont="1" applyAlignment="1">
      <alignment horizontal="left"/>
    </xf>
    <xf numFmtId="164" fontId="1" fillId="0" borderId="0" xfId="0" applyFont="1" applyAlignment="1">
      <alignment horizontal="left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8" activePane="bottomLeft" state="frozen"/>
      <selection pane="bottomLeft" activeCell="F6" sqref="F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25081640</v>
      </c>
      <c r="E6" s="4" t="s">
        <v>74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3.7289282772690058E-11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1638.2900000000373</v>
      </c>
      <c r="E11" s="12">
        <f>SUM(E14:E999)-F11</f>
        <v>3.7289282772690058E-11</v>
      </c>
      <c r="F11" s="12">
        <f>SUM(F14:F999)</f>
        <v>1638.29</v>
      </c>
      <c r="G11" s="12">
        <f>SUM(G14:G999)</f>
        <v>1638.2900000000373</v>
      </c>
      <c r="H11" s="12">
        <f>+D11-G11</f>
        <v>0</v>
      </c>
      <c r="I11" s="12">
        <f>SUM(I14:I999)</f>
        <v>0</v>
      </c>
      <c r="J11" s="83"/>
      <c r="K11" s="84"/>
      <c r="L11" s="105"/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 x14ac:dyDescent="0.2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69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5" t="s">
        <v>57</v>
      </c>
      <c r="B14" s="7"/>
      <c r="C14" s="52"/>
      <c r="D14" s="8"/>
      <c r="E14" s="8">
        <f t="shared" ref="E14:E69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45379</v>
      </c>
      <c r="B15" s="7" t="s">
        <v>62</v>
      </c>
      <c r="C15" s="108"/>
      <c r="D15" s="8"/>
      <c r="E15" s="8">
        <f t="shared" si="2"/>
        <v>0</v>
      </c>
      <c r="F15" s="8"/>
      <c r="G15" s="8">
        <v>855293</v>
      </c>
      <c r="H15" s="8">
        <f t="shared" ref="H15:H69" si="3">+D15</f>
        <v>0</v>
      </c>
      <c r="I15" s="8"/>
      <c r="J15" s="49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 t="s">
        <v>64</v>
      </c>
      <c r="B16" s="114" t="s">
        <v>65</v>
      </c>
      <c r="C16" s="52" t="s">
        <v>52</v>
      </c>
      <c r="D16" s="8"/>
      <c r="E16" s="8">
        <f t="shared" si="2"/>
        <v>0</v>
      </c>
      <c r="F16" s="8">
        <v>855.29</v>
      </c>
      <c r="G16" s="8">
        <f t="shared" ref="G16" si="4">IF(J16&gt;0,0,F16)</f>
        <v>855.29</v>
      </c>
      <c r="H16" s="8">
        <f t="shared" si="3"/>
        <v>0</v>
      </c>
      <c r="I16" s="8"/>
      <c r="J16" s="49"/>
      <c r="K16" s="9">
        <v>6872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/>
      <c r="B17" s="7"/>
      <c r="C17" s="52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/>
      <c r="B18" s="11"/>
      <c r="C18" s="52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5" t="s">
        <v>66</v>
      </c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>
        <v>45513</v>
      </c>
      <c r="B20" s="115" t="s">
        <v>67</v>
      </c>
      <c r="C20" s="52" t="s">
        <v>72</v>
      </c>
      <c r="D20" s="8">
        <v>932439</v>
      </c>
      <c r="E20" s="8">
        <f t="shared" si="2"/>
        <v>932439</v>
      </c>
      <c r="F20" s="8"/>
      <c r="G20" s="8">
        <f t="shared" si="0"/>
        <v>0</v>
      </c>
      <c r="H20" s="8">
        <f t="shared" si="3"/>
        <v>932439</v>
      </c>
      <c r="I20" s="8"/>
      <c r="J20" s="49"/>
      <c r="K20" s="9">
        <v>4667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>
        <v>45527</v>
      </c>
      <c r="B21" s="116" t="s">
        <v>68</v>
      </c>
      <c r="C21" s="52" t="s">
        <v>72</v>
      </c>
      <c r="D21" s="8">
        <v>-930800.71</v>
      </c>
      <c r="E21" s="8">
        <f t="shared" si="2"/>
        <v>-930800.71</v>
      </c>
      <c r="F21" s="8"/>
      <c r="G21" s="8">
        <f t="shared" si="0"/>
        <v>0</v>
      </c>
      <c r="H21" s="8">
        <f t="shared" si="3"/>
        <v>-930800.71</v>
      </c>
      <c r="I21" s="8"/>
      <c r="J21" s="49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45516</v>
      </c>
      <c r="B22" s="7" t="s">
        <v>69</v>
      </c>
      <c r="C22" s="52" t="s">
        <v>70</v>
      </c>
      <c r="D22" s="8"/>
      <c r="E22" s="8">
        <f t="shared" si="2"/>
        <v>0</v>
      </c>
      <c r="F22" s="8"/>
      <c r="G22" s="8">
        <v>-855293</v>
      </c>
      <c r="H22" s="8">
        <f t="shared" si="3"/>
        <v>0</v>
      </c>
      <c r="I22" s="8"/>
      <c r="J22" s="49" t="s">
        <v>63</v>
      </c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45510</v>
      </c>
      <c r="B23" s="114" t="s">
        <v>71</v>
      </c>
      <c r="C23" s="52" t="s">
        <v>72</v>
      </c>
      <c r="D23" s="8"/>
      <c r="E23" s="8">
        <f t="shared" si="2"/>
        <v>0</v>
      </c>
      <c r="F23" s="8">
        <v>783</v>
      </c>
      <c r="G23" s="8">
        <f t="shared" si="0"/>
        <v>783</v>
      </c>
      <c r="H23" s="8">
        <f t="shared" si="3"/>
        <v>0</v>
      </c>
      <c r="I23" s="8"/>
      <c r="J23" s="49"/>
      <c r="K23" s="9">
        <v>6870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/>
      <c r="B24" s="7"/>
      <c r="C24" s="52" t="s">
        <v>52</v>
      </c>
      <c r="D24" s="8"/>
      <c r="E24" s="8">
        <f t="shared" si="2"/>
        <v>0</v>
      </c>
      <c r="F24" s="8"/>
      <c r="G24" s="8">
        <f t="shared" si="0"/>
        <v>0</v>
      </c>
      <c r="H24" s="8">
        <f t="shared" si="3"/>
        <v>0</v>
      </c>
      <c r="I24" s="8"/>
      <c r="J24" s="49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/>
      <c r="B25" s="117" t="s">
        <v>73</v>
      </c>
      <c r="C25" s="52" t="s">
        <v>52</v>
      </c>
      <c r="D25" s="8"/>
      <c r="E25" s="8">
        <f t="shared" si="2"/>
        <v>0</v>
      </c>
      <c r="F25" s="8"/>
      <c r="G25" s="8">
        <f t="shared" si="0"/>
        <v>0</v>
      </c>
      <c r="H25" s="8">
        <f t="shared" si="3"/>
        <v>0</v>
      </c>
      <c r="I25" s="8"/>
      <c r="J25" s="49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/>
      <c r="B26" s="7"/>
      <c r="C26" s="52" t="s">
        <v>52</v>
      </c>
      <c r="D26" s="8"/>
      <c r="E26" s="8">
        <f t="shared" si="2"/>
        <v>0</v>
      </c>
      <c r="F26" s="8"/>
      <c r="G26" s="8">
        <f t="shared" si="0"/>
        <v>0</v>
      </c>
      <c r="H26" s="8">
        <f t="shared" si="3"/>
        <v>0</v>
      </c>
      <c r="I26" s="8"/>
      <c r="J26" s="49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/>
      <c r="B27" s="107"/>
      <c r="C27" s="52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/>
      <c r="B28" s="7"/>
      <c r="C28" s="52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9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/>
      <c r="B29" s="7"/>
      <c r="C29" s="52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9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2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/>
      <c r="B31" s="7"/>
      <c r="C31" s="52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/>
      <c r="B32" s="7"/>
      <c r="C32" s="52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/>
      <c r="B33" s="7"/>
      <c r="C33" s="52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/>
      <c r="B34" s="7"/>
      <c r="C34" s="52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/>
      <c r="B35" s="7"/>
      <c r="C35" s="52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B36" s="7"/>
      <c r="C36" s="52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2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2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2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2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48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7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2" t="s">
        <v>52</v>
      </c>
      <c r="D70" s="8"/>
      <c r="E70" s="8">
        <f t="shared" ref="E70:E85" si="5">+D70</f>
        <v>0</v>
      </c>
      <c r="F70" s="8"/>
      <c r="G70" s="8">
        <f t="shared" ref="G70:G81" si="6">IF(J70&gt;0,0,F70)</f>
        <v>0</v>
      </c>
      <c r="H70" s="8">
        <f t="shared" ref="H70:H81" si="7">+D70</f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2" t="s">
        <v>52</v>
      </c>
      <c r="D71" s="8"/>
      <c r="E71" s="8">
        <f t="shared" si="5"/>
        <v>0</v>
      </c>
      <c r="F71" s="8"/>
      <c r="G71" s="8">
        <f t="shared" si="6"/>
        <v>0</v>
      </c>
      <c r="H71" s="8">
        <f t="shared" si="7"/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2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2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2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2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2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2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2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2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2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2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2" t="s">
        <v>52</v>
      </c>
      <c r="D82" s="8"/>
      <c r="E82" s="8">
        <f t="shared" si="5"/>
        <v>0</v>
      </c>
      <c r="F82" s="8"/>
      <c r="G82" s="8">
        <f t="shared" ref="G82:G97" si="8">IF(J82&gt;0,0,F82)</f>
        <v>0</v>
      </c>
      <c r="H82" s="8">
        <f t="shared" ref="H82:H97" si="9">+D82</f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2" t="s">
        <v>52</v>
      </c>
      <c r="D83" s="8"/>
      <c r="E83" s="8">
        <f t="shared" si="5"/>
        <v>0</v>
      </c>
      <c r="F83" s="8"/>
      <c r="G83" s="8">
        <f t="shared" si="8"/>
        <v>0</v>
      </c>
      <c r="H83" s="8">
        <f t="shared" si="9"/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2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2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2" t="s">
        <v>52</v>
      </c>
      <c r="D86" s="8"/>
      <c r="E86" s="8">
        <f t="shared" ref="E86:E101" si="10">+D86</f>
        <v>0</v>
      </c>
      <c r="F86" s="8"/>
      <c r="G86" s="8">
        <f t="shared" si="8"/>
        <v>0</v>
      </c>
      <c r="H86" s="8">
        <f t="shared" si="9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2" t="s">
        <v>52</v>
      </c>
      <c r="D87" s="8"/>
      <c r="E87" s="8">
        <f t="shared" si="10"/>
        <v>0</v>
      </c>
      <c r="F87" s="8"/>
      <c r="G87" s="8">
        <f t="shared" si="8"/>
        <v>0</v>
      </c>
      <c r="H87" s="8">
        <f t="shared" si="9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2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2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2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2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2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2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2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2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2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2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2" t="s">
        <v>52</v>
      </c>
      <c r="D98" s="8"/>
      <c r="E98" s="8">
        <f t="shared" si="10"/>
        <v>0</v>
      </c>
      <c r="F98" s="8"/>
      <c r="G98" s="8">
        <f t="shared" ref="G98:G113" si="11">IF(J98&gt;0,0,F98)</f>
        <v>0</v>
      </c>
      <c r="H98" s="8">
        <f t="shared" ref="H98:H113" si="12">+D98</f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2" t="s">
        <v>52</v>
      </c>
      <c r="D99" s="8"/>
      <c r="E99" s="8">
        <f t="shared" si="10"/>
        <v>0</v>
      </c>
      <c r="F99" s="8"/>
      <c r="G99" s="8">
        <f t="shared" si="11"/>
        <v>0</v>
      </c>
      <c r="H99" s="8">
        <f t="shared" si="12"/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2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2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2" t="s">
        <v>52</v>
      </c>
      <c r="D102" s="8"/>
      <c r="E102" s="8">
        <f t="shared" ref="E102:E117" si="13">+D102</f>
        <v>0</v>
      </c>
      <c r="F102" s="8"/>
      <c r="G102" s="8">
        <f t="shared" si="11"/>
        <v>0</v>
      </c>
      <c r="H102" s="8">
        <f t="shared" si="12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2" t="s">
        <v>52</v>
      </c>
      <c r="D103" s="8"/>
      <c r="E103" s="8">
        <f t="shared" si="13"/>
        <v>0</v>
      </c>
      <c r="F103" s="8"/>
      <c r="G103" s="8">
        <f t="shared" si="11"/>
        <v>0</v>
      </c>
      <c r="H103" s="8">
        <f t="shared" si="12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2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2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2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2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2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2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2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2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2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2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2" t="s">
        <v>52</v>
      </c>
      <c r="D114" s="8"/>
      <c r="E114" s="8">
        <f t="shared" si="13"/>
        <v>0</v>
      </c>
      <c r="F114" s="8"/>
      <c r="G114" s="8">
        <f t="shared" ref="G114:G129" si="14">IF(J114&gt;0,0,F114)</f>
        <v>0</v>
      </c>
      <c r="H114" s="8">
        <f t="shared" ref="H114:H129" si="15">+D114</f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2" t="s">
        <v>52</v>
      </c>
      <c r="D115" s="8"/>
      <c r="E115" s="8">
        <f t="shared" si="13"/>
        <v>0</v>
      </c>
      <c r="F115" s="8"/>
      <c r="G115" s="8">
        <f t="shared" si="14"/>
        <v>0</v>
      </c>
      <c r="H115" s="8">
        <f t="shared" si="15"/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2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2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2" t="s">
        <v>52</v>
      </c>
      <c r="D118" s="8"/>
      <c r="E118" s="8">
        <f t="shared" ref="E118:E133" si="16">+D118</f>
        <v>0</v>
      </c>
      <c r="F118" s="8"/>
      <c r="G118" s="8">
        <f t="shared" si="14"/>
        <v>0</v>
      </c>
      <c r="H118" s="8">
        <f t="shared" si="15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2" t="s">
        <v>52</v>
      </c>
      <c r="D119" s="8"/>
      <c r="E119" s="8">
        <f t="shared" si="16"/>
        <v>0</v>
      </c>
      <c r="F119" s="8"/>
      <c r="G119" s="8">
        <f t="shared" si="14"/>
        <v>0</v>
      </c>
      <c r="H119" s="8">
        <f t="shared" si="15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2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2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2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2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2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2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2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2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2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2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2" t="s">
        <v>52</v>
      </c>
      <c r="D130" s="8"/>
      <c r="E130" s="8">
        <f t="shared" si="16"/>
        <v>0</v>
      </c>
      <c r="F130" s="8"/>
      <c r="G130" s="8">
        <f t="shared" ref="G130:G145" si="17">IF(J130&gt;0,0,F130)</f>
        <v>0</v>
      </c>
      <c r="H130" s="8">
        <f t="shared" ref="H130:H145" si="18">+D130</f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2" t="s">
        <v>52</v>
      </c>
      <c r="D131" s="8"/>
      <c r="E131" s="8">
        <f t="shared" si="16"/>
        <v>0</v>
      </c>
      <c r="F131" s="8"/>
      <c r="G131" s="8">
        <f t="shared" si="17"/>
        <v>0</v>
      </c>
      <c r="H131" s="8">
        <f t="shared" si="18"/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2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2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2" t="s">
        <v>52</v>
      </c>
      <c r="D134" s="8"/>
      <c r="E134" s="8">
        <f t="shared" ref="E134:E149" si="19">+D134</f>
        <v>0</v>
      </c>
      <c r="F134" s="8"/>
      <c r="G134" s="8">
        <f t="shared" si="17"/>
        <v>0</v>
      </c>
      <c r="H134" s="8">
        <f t="shared" si="18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2" t="s">
        <v>52</v>
      </c>
      <c r="D135" s="8"/>
      <c r="E135" s="8">
        <f t="shared" si="19"/>
        <v>0</v>
      </c>
      <c r="F135" s="8"/>
      <c r="G135" s="8">
        <f t="shared" si="17"/>
        <v>0</v>
      </c>
      <c r="H135" s="8">
        <f t="shared" si="18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2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2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2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2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2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2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2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2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2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2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2" t="s">
        <v>52</v>
      </c>
      <c r="D146" s="8"/>
      <c r="E146" s="8">
        <f t="shared" si="19"/>
        <v>0</v>
      </c>
      <c r="F146" s="8"/>
      <c r="G146" s="8">
        <f t="shared" ref="G146:G161" si="20">IF(J146&gt;0,0,F146)</f>
        <v>0</v>
      </c>
      <c r="H146" s="8">
        <f t="shared" ref="H146:H161" si="21">+D146</f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2" t="s">
        <v>52</v>
      </c>
      <c r="D147" s="8"/>
      <c r="E147" s="8">
        <f t="shared" si="19"/>
        <v>0</v>
      </c>
      <c r="F147" s="8"/>
      <c r="G147" s="8">
        <f t="shared" si="20"/>
        <v>0</v>
      </c>
      <c r="H147" s="8">
        <f t="shared" si="21"/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2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2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2" t="s">
        <v>52</v>
      </c>
      <c r="D150" s="8"/>
      <c r="E150" s="8">
        <f t="shared" ref="E150:E165" si="22">+D150</f>
        <v>0</v>
      </c>
      <c r="F150" s="8"/>
      <c r="G150" s="8">
        <f t="shared" si="20"/>
        <v>0</v>
      </c>
      <c r="H150" s="8">
        <f t="shared" si="21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2" t="s">
        <v>52</v>
      </c>
      <c r="D151" s="8"/>
      <c r="E151" s="8">
        <f t="shared" si="22"/>
        <v>0</v>
      </c>
      <c r="F151" s="8"/>
      <c r="G151" s="8">
        <f t="shared" si="20"/>
        <v>0</v>
      </c>
      <c r="H151" s="8">
        <f t="shared" si="21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2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2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2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2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2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2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2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2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2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2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2" t="s">
        <v>52</v>
      </c>
      <c r="D162" s="8"/>
      <c r="E162" s="8">
        <f t="shared" si="22"/>
        <v>0</v>
      </c>
      <c r="F162" s="8"/>
      <c r="G162" s="8">
        <f t="shared" ref="G162:G177" si="23">IF(J162&gt;0,0,F162)</f>
        <v>0</v>
      </c>
      <c r="H162" s="8">
        <f t="shared" ref="H162:H177" si="24">+D162</f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2" t="s">
        <v>52</v>
      </c>
      <c r="D163" s="8"/>
      <c r="E163" s="8">
        <f t="shared" si="22"/>
        <v>0</v>
      </c>
      <c r="F163" s="8"/>
      <c r="G163" s="8">
        <f t="shared" si="23"/>
        <v>0</v>
      </c>
      <c r="H163" s="8">
        <f t="shared" si="24"/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2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2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2" t="s">
        <v>52</v>
      </c>
      <c r="D166" s="8"/>
      <c r="E166" s="8">
        <f t="shared" ref="E166:E181" si="25">+D166</f>
        <v>0</v>
      </c>
      <c r="F166" s="8"/>
      <c r="G166" s="8">
        <f t="shared" si="23"/>
        <v>0</v>
      </c>
      <c r="H166" s="8">
        <f t="shared" si="24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2" t="s">
        <v>52</v>
      </c>
      <c r="D167" s="8"/>
      <c r="E167" s="8">
        <f t="shared" si="25"/>
        <v>0</v>
      </c>
      <c r="F167" s="8"/>
      <c r="G167" s="8">
        <f t="shared" si="23"/>
        <v>0</v>
      </c>
      <c r="H167" s="8">
        <f t="shared" si="24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2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2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2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2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2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2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2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2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2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2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2" t="s">
        <v>52</v>
      </c>
      <c r="D178" s="8"/>
      <c r="E178" s="8">
        <f t="shared" si="25"/>
        <v>0</v>
      </c>
      <c r="F178" s="8"/>
      <c r="G178" s="8">
        <f t="shared" ref="G178:G193" si="26">IF(J178&gt;0,0,F178)</f>
        <v>0</v>
      </c>
      <c r="H178" s="8">
        <f t="shared" ref="H178:H193" si="27">+D178</f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2" t="s">
        <v>52</v>
      </c>
      <c r="D179" s="8"/>
      <c r="E179" s="8">
        <f t="shared" si="25"/>
        <v>0</v>
      </c>
      <c r="F179" s="8"/>
      <c r="G179" s="8">
        <f t="shared" si="26"/>
        <v>0</v>
      </c>
      <c r="H179" s="8">
        <f t="shared" si="27"/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2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2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2" t="s">
        <v>52</v>
      </c>
      <c r="D182" s="8"/>
      <c r="E182" s="8">
        <f t="shared" ref="E182:E197" si="28">+D182</f>
        <v>0</v>
      </c>
      <c r="F182" s="8"/>
      <c r="G182" s="8">
        <f t="shared" si="26"/>
        <v>0</v>
      </c>
      <c r="H182" s="8">
        <f t="shared" si="27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2" t="s">
        <v>52</v>
      </c>
      <c r="D183" s="8"/>
      <c r="E183" s="8">
        <f t="shared" si="28"/>
        <v>0</v>
      </c>
      <c r="F183" s="8"/>
      <c r="G183" s="8">
        <f t="shared" si="26"/>
        <v>0</v>
      </c>
      <c r="H183" s="8">
        <f t="shared" si="27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2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2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2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2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2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2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2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2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2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2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2" t="s">
        <v>52</v>
      </c>
      <c r="D194" s="8"/>
      <c r="E194" s="8">
        <f t="shared" si="28"/>
        <v>0</v>
      </c>
      <c r="F194" s="8"/>
      <c r="G194" s="8">
        <f t="shared" ref="G194:G209" si="29">IF(J194&gt;0,0,F194)</f>
        <v>0</v>
      </c>
      <c r="H194" s="8">
        <f t="shared" ref="H194:H209" si="30">+D194</f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2" t="s">
        <v>52</v>
      </c>
      <c r="D195" s="8"/>
      <c r="E195" s="8">
        <f t="shared" si="28"/>
        <v>0</v>
      </c>
      <c r="F195" s="8"/>
      <c r="G195" s="8">
        <f t="shared" si="29"/>
        <v>0</v>
      </c>
      <c r="H195" s="8">
        <f t="shared" si="30"/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2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2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2" t="s">
        <v>52</v>
      </c>
      <c r="D198" s="8"/>
      <c r="E198" s="8">
        <f t="shared" ref="E198:E213" si="31">+D198</f>
        <v>0</v>
      </c>
      <c r="F198" s="8"/>
      <c r="G198" s="8">
        <f t="shared" si="29"/>
        <v>0</v>
      </c>
      <c r="H198" s="8">
        <f t="shared" si="30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2" t="s">
        <v>52</v>
      </c>
      <c r="D199" s="8"/>
      <c r="E199" s="8">
        <f t="shared" si="31"/>
        <v>0</v>
      </c>
      <c r="F199" s="8"/>
      <c r="G199" s="8">
        <f t="shared" si="29"/>
        <v>0</v>
      </c>
      <c r="H199" s="8">
        <f t="shared" si="30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2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2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2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2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2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2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2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2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2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2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2" t="s">
        <v>52</v>
      </c>
      <c r="D210" s="8"/>
      <c r="E210" s="8">
        <f t="shared" si="31"/>
        <v>0</v>
      </c>
      <c r="F210" s="8"/>
      <c r="G210" s="8">
        <f t="shared" ref="G210:G225" si="32">IF(J210&gt;0,0,F210)</f>
        <v>0</v>
      </c>
      <c r="H210" s="8">
        <f t="shared" ref="H210:H225" si="33">+D210</f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2" t="s">
        <v>52</v>
      </c>
      <c r="D211" s="8"/>
      <c r="E211" s="8">
        <f t="shared" si="31"/>
        <v>0</v>
      </c>
      <c r="F211" s="8"/>
      <c r="G211" s="8">
        <f t="shared" si="32"/>
        <v>0</v>
      </c>
      <c r="H211" s="8">
        <f t="shared" si="33"/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2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2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2" t="s">
        <v>52</v>
      </c>
      <c r="D214" s="8"/>
      <c r="E214" s="8">
        <f t="shared" ref="E214:E229" si="34">+D214</f>
        <v>0</v>
      </c>
      <c r="F214" s="8"/>
      <c r="G214" s="8">
        <f t="shared" si="32"/>
        <v>0</v>
      </c>
      <c r="H214" s="8">
        <f t="shared" si="33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2" t="s">
        <v>52</v>
      </c>
      <c r="D215" s="8"/>
      <c r="E215" s="8">
        <f t="shared" si="34"/>
        <v>0</v>
      </c>
      <c r="F215" s="8"/>
      <c r="G215" s="8">
        <f t="shared" si="32"/>
        <v>0</v>
      </c>
      <c r="H215" s="8">
        <f t="shared" si="33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2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2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2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2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2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2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2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2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2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2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2" t="s">
        <v>52</v>
      </c>
      <c r="D226" s="8"/>
      <c r="E226" s="8">
        <f t="shared" si="34"/>
        <v>0</v>
      </c>
      <c r="F226" s="8"/>
      <c r="G226" s="8">
        <f t="shared" ref="G226:G239" si="35">IF(J226&gt;0,0,F226)</f>
        <v>0</v>
      </c>
      <c r="H226" s="8">
        <f t="shared" ref="H226:H239" si="36">+D226</f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2" t="s">
        <v>52</v>
      </c>
      <c r="D227" s="8"/>
      <c r="E227" s="8">
        <f t="shared" si="34"/>
        <v>0</v>
      </c>
      <c r="F227" s="8"/>
      <c r="G227" s="8">
        <f t="shared" si="35"/>
        <v>0</v>
      </c>
      <c r="H227" s="8">
        <f t="shared" si="36"/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2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2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2" t="s">
        <v>52</v>
      </c>
      <c r="D230" s="8"/>
      <c r="E230" s="8">
        <f t="shared" ref="E230:E239" si="37">+D230</f>
        <v>0</v>
      </c>
      <c r="F230" s="8"/>
      <c r="G230" s="8">
        <f t="shared" si="35"/>
        <v>0</v>
      </c>
      <c r="H230" s="8">
        <f t="shared" si="36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2" t="s">
        <v>52</v>
      </c>
      <c r="D231" s="8"/>
      <c r="E231" s="8">
        <f t="shared" si="37"/>
        <v>0</v>
      </c>
      <c r="F231" s="8"/>
      <c r="G231" s="8">
        <f t="shared" si="35"/>
        <v>0</v>
      </c>
      <c r="H231" s="8">
        <f t="shared" si="36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2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2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2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2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2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2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2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2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52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25081640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2024-12-02T22:39:46Z</dcterms:modified>
</cp:coreProperties>
</file>