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299E8EB-B147-4C2D-889E-0115D1E8D5F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H16" i="1" l="1"/>
  <c r="G16" i="1"/>
  <c r="E16" i="1"/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<sst xmlns="http://schemas.openxmlformats.org/spreadsheetml/2006/main" count="338" uniqueCount="80">
  <si>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</si>
  <si>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</si>
  <si>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</si>
  <si>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</si>
  <si>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</si>
  <si>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</si>
  <si>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</si>
  <si>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</si>
  <si>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</si>
  <si>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</si>
  <si>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</si>
  <si>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</si>
  <si>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</si>
  <si>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</si>
  <si>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</si>
  <si>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</si>
  <si>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</si>
  <si>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</si>
  <si>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</si>
  <si>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</si>
  <si>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</si>
  <si>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</si>
  <si>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</si>
  <si>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</si>
  <si>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</si>
  <si>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</si>
  <si>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</si>
  <si>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</si>
  <si>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</si>
  <si>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</si>
  <si>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</si>
  <si>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</si>
  <si>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</si>
  <si>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</si>
  <si>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</si>
  <si>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</si>
  <si>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</si>
  <si>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</si>
  <si>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</si>
  <si>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</si>
  <si>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</si>
  <si>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</si>
  <si>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</si>
  <si>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</si>
  <si>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</si>
  <si>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</si>
  <si>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</si>
  <si>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</si>
  <si>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</si>
  <si>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</si>
  <si>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</si>
  <si>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</si>
  <si>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</si>
  <si>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</si>
  <si>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</si>
  <si>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</si>
  <si>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</si>
  <si>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</si>
  <si>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</si>
  <si>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UTU - GREATER ZION STADIUM ENERGY IMPROVEMENTS</t>
  </si>
  <si>
    <t>3000-300-3348-FXAAA-25079640</t>
  </si>
  <si>
    <t>05402</t>
  </si>
  <si>
    <t>DIXIE STATE UNIVERSITY ACCOUNTS RECEIVABLE dba UTAH</t>
  </si>
  <si>
    <t>N/A</t>
  </si>
  <si>
    <t>2475354</t>
  </si>
  <si>
    <t>13/24</t>
  </si>
  <si>
    <t>ITA 24*174 COFC INS</t>
  </si>
  <si>
    <t>FY'25</t>
  </si>
  <si>
    <t>Trfr to 25079640 from FY25 EFFY Higher Ed Funds</t>
  </si>
  <si>
    <t>IDT 25C3*003 XFER LEGAL FEES TO 21257300</t>
  </si>
  <si>
    <t>DF</t>
  </si>
  <si>
    <t>HH</t>
  </si>
  <si>
    <t>FY'26</t>
  </si>
  <si>
    <t xml:space="preserve"> ITA3002600000063 DFCM Course of Construction FY26 AND PRIOR COC CAPITAL IMPROVEMENT PROJECTS 9-25-25 CI_OY</t>
  </si>
  <si>
    <t>6872</t>
  </si>
  <si>
    <t>Utah Tech University GAX300FC2026040368268 CONTRACT 2475354-UTU GREATER ZION STADIUM ENERGY IMPROVEMENTS</t>
  </si>
  <si>
    <t>6813</t>
  </si>
  <si>
    <t>CLOSED</t>
  </si>
  <si>
    <t xml:space="preserve"> IDT30026000000100 PROJ CLOSE CONT FROM 25079640 TO 21138300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</si>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</sst>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26" sqref="C26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25079640</v>
      </c>
      <c r="E6" s="4" t="s">
        <v>77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SUM(D14:D999)</f>
        <v>569611</v>
      </c>
      <c r="E11" s="13">
        <f>SUM(E14:E999)-F11</f>
        <v>0</v>
      </c>
      <c r="F11" s="13">
        <f>SUM(F14:F999)</f>
        <v>569611</v>
      </c>
      <c r="G11" s="13">
        <f>SUM(G14:G999)</f>
        <v>569611</v>
      </c>
      <c r="H11" s="13">
        <f>+D11-G11</f>
        <v>0</v>
      </c>
      <c r="I11" s="13">
        <f>SUM(I14:I999)</f>
        <v>0</v>
      </c>
      <c r="J11" s="84"/>
      <c r="K11" s="85"/>
      <c r="L11" s="106"/>
      <c r="M11" s="106">
        <f>SUM(M13:M999)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69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69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45378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568329</v>
      </c>
      <c r="H15" s="9">
        <f t="shared" ref="H15:H69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65</v>
      </c>
      <c r="B16" s="115" t="s">
        <v>66</v>
      </c>
      <c r="C16" s="53" t="s">
        <v>71</v>
      </c>
      <c r="D16" s="9"/>
      <c r="E16" s="9">
        <f t="shared" si="2"/>
        <v>0</v>
      </c>
      <c r="F16" s="9">
        <v>568.33000000000004</v>
      </c>
      <c r="G16" s="9">
        <f t="shared" ref="G16" si="4">IF(J16&gt;0,0,F16)</f>
        <v>568.33000000000004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67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6" t="s">
        <v>68</v>
      </c>
      <c r="C19" s="53" t="s">
        <v>70</v>
      </c>
      <c r="D19" s="9">
        <v>615739</v>
      </c>
      <c r="E19" s="9">
        <f t="shared" si="2"/>
        <v>615739</v>
      </c>
      <c r="F19" s="9"/>
      <c r="G19" s="9">
        <f t="shared" si="0"/>
        <v>0</v>
      </c>
      <c r="H19" s="9">
        <f t="shared" si="3"/>
        <v>615739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45510</v>
      </c>
      <c r="B20" s="115" t="s">
        <v>69</v>
      </c>
      <c r="C20" s="53" t="s">
        <v>70</v>
      </c>
      <c r="D20" s="9"/>
      <c r="E20" s="9">
        <f t="shared" si="2"/>
        <v>0</v>
      </c>
      <c r="F20" s="9">
        <v>513</v>
      </c>
      <c r="G20" s="9">
        <f t="shared" si="0"/>
        <v>513</v>
      </c>
      <c r="H20" s="9">
        <f t="shared" si="3"/>
        <v>0</v>
      </c>
      <c r="I20" s="9"/>
      <c r="J20" s="50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72</v>
      </c>
      <c r="B22" s="7"/>
      <c r="C22" s="53" t="s">
        <v>52</v>
      </c>
      <c r="D22" s="8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46051</v>
      </c>
      <c r="B23" s="7" t="s">
        <v>73</v>
      </c>
      <c r="C23" s="53" t="s">
        <v>71</v>
      </c>
      <c r="D23" s="9"/>
      <c r="E23" s="9">
        <f t="shared" si="2"/>
        <v>0</v>
      </c>
      <c r="F23" s="9">
        <v>200.67</v>
      </c>
      <c r="G23" s="9">
        <f t="shared" si="0"/>
        <v>200.67</v>
      </c>
      <c r="H23" s="9">
        <f t="shared" si="3"/>
        <v>0</v>
      </c>
      <c r="I23" s="9"/>
      <c r="J23" s="50"/>
      <c r="K23" s="10" t="s">
        <v>74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46116</v>
      </c>
      <c r="B24" s="7" t="s">
        <v>75</v>
      </c>
      <c r="C24" s="53" t="s">
        <v>71</v>
      </c>
      <c r="D24" s="9"/>
      <c r="E24" s="9">
        <f t="shared" si="2"/>
        <v>0</v>
      </c>
      <c r="F24" s="9">
        <v>568329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 t="s">
        <v>76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46190</v>
      </c>
      <c r="B25" s="7" t="s">
        <v>78</v>
      </c>
      <c r="C25" s="53" t="s">
        <v>71</v>
      </c>
      <c r="D25" s="9">
        <v>-46128</v>
      </c>
      <c r="E25" s="9">
        <f t="shared" si="2"/>
        <v>-46128</v>
      </c>
      <c r="F25" s="9"/>
      <c r="G25" s="9">
        <f t="shared" si="0"/>
        <v>0</v>
      </c>
      <c r="H25" s="9">
        <f t="shared" si="3"/>
        <v>-46128</v>
      </c>
      <c r="I25" s="9"/>
      <c r="J25" s="50"/>
      <c r="K25" s="10" t="s">
        <v>79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108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49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ref="E70:E85" si="5">+D70</f>
        <v>0</v>
      </c>
      <c r="F70" s="9"/>
      <c r="G70" s="9">
        <f t="shared" ref="G70:G81" si="6">IF(J70&gt;0,0,F70)</f>
        <v>0</v>
      </c>
      <c r="H70" s="9">
        <f t="shared" ref="H70:H81" si="7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5"/>
        <v>0</v>
      </c>
      <c r="F71" s="9"/>
      <c r="G71" s="9">
        <f t="shared" si="6"/>
        <v>0</v>
      </c>
      <c r="H71" s="9">
        <f t="shared" si="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ref="G82:G97" si="8">IF(J82&gt;0,0,F82)</f>
        <v>0</v>
      </c>
      <c r="H82" s="9">
        <f t="shared" ref="H82:H97" si="9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si="8"/>
        <v>0</v>
      </c>
      <c r="H83" s="9">
        <f t="shared" si="9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ref="E86:E101" si="10">+D86</f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10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ref="G98:G113" si="11">IF(J98&gt;0,0,F98)</f>
        <v>0</v>
      </c>
      <c r="H98" s="9">
        <f t="shared" ref="H98:H113" si="12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si="11"/>
        <v>0</v>
      </c>
      <c r="H99" s="9">
        <f t="shared" si="1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ref="E102:E117" si="13">+D102</f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3"/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ref="G114:G129" si="14">IF(J114&gt;0,0,F114)</f>
        <v>0</v>
      </c>
      <c r="H114" s="9">
        <f t="shared" ref="H114:H129" si="15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si="14"/>
        <v>0</v>
      </c>
      <c r="H115" s="9">
        <f t="shared" si="15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ref="E118:E133" si="16">+D118</f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6"/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ref="G130:G145" si="17">IF(J130&gt;0,0,F130)</f>
        <v>0</v>
      </c>
      <c r="H130" s="9">
        <f t="shared" ref="H130:H145" si="18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si="17"/>
        <v>0</v>
      </c>
      <c r="H131" s="9">
        <f t="shared" si="18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ref="E134:E149" si="19">+D134</f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9"/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ref="G146:G161" si="20">IF(J146&gt;0,0,F146)</f>
        <v>0</v>
      </c>
      <c r="H146" s="9">
        <f t="shared" ref="H146:H161" si="21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si="20"/>
        <v>0</v>
      </c>
      <c r="H147" s="9">
        <f t="shared" si="21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ref="E150:E165" si="22">+D150</f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22"/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ref="G162:G177" si="23">IF(J162&gt;0,0,F162)</f>
        <v>0</v>
      </c>
      <c r="H162" s="9">
        <f t="shared" ref="H162:H177" si="24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si="23"/>
        <v>0</v>
      </c>
      <c r="H163" s="9">
        <f t="shared" si="24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ref="E166:E181" si="25">+D166</f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5"/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ref="G178:G193" si="26">IF(J178&gt;0,0,F178)</f>
        <v>0</v>
      </c>
      <c r="H178" s="9">
        <f t="shared" ref="H178:H193" si="27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si="26"/>
        <v>0</v>
      </c>
      <c r="H179" s="9">
        <f t="shared" si="27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ref="E182:E197" si="28">+D182</f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8"/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ref="G194:G209" si="29">IF(J194&gt;0,0,F194)</f>
        <v>0</v>
      </c>
      <c r="H194" s="9">
        <f t="shared" ref="H194:H209" si="30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si="29"/>
        <v>0</v>
      </c>
      <c r="H195" s="9">
        <f t="shared" si="30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ref="E198:E213" si="31">+D198</f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31"/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ref="G210:G225" si="32">IF(J210&gt;0,0,F210)</f>
        <v>0</v>
      </c>
      <c r="H210" s="9">
        <f t="shared" ref="H210:H225" si="33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si="32"/>
        <v>0</v>
      </c>
      <c r="H211" s="9">
        <f t="shared" si="33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ref="E214:E229" si="34">+D214</f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4"/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ref="G226:G239" si="35">IF(J226&gt;0,0,F226)</f>
        <v>0</v>
      </c>
      <c r="H226" s="9">
        <f t="shared" ref="H226:H239" si="36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si="35"/>
        <v>0</v>
      </c>
      <c r="H227" s="9">
        <f t="shared" si="36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ref="E230:E239" si="37">+D230</f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7"/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25079640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2026-07-06T21:20:09Z</dcterms:modified>
</cp:coreProperties>
</file>