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2FFB78C-8C0C-4CEE-A27C-DB51A7C295A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E21" i="1"/>
  <c r="H16" i="1" l="1"/>
  <c r="G16" i="1"/>
  <c r="E16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<sst xmlns="http://schemas.openxmlformats.org/spreadsheetml/2006/main" count="337" uniqueCount="76">
  <si>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</si>
  <si>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</si>
  <si>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</si>
  <si>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</si>
  <si>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</si>
  <si>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</si>
  <si>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</si>
  <si>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</si>
  <si>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</si>
  <si>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</si>
  <si>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</si>
  <si>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</si>
  <si>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</si>
  <si>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</si>
  <si>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</si>
  <si>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</si>
  <si>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</si>
  <si>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</si>
  <si>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</si>
  <si>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</si>
  <si>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</si>
  <si>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</si>
  <si>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</si>
  <si>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</si>
  <si>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</si>
  <si>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</si>
  <si>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</si>
  <si>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</si>
  <si>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</si>
  <si>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</si>
  <si>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</si>
  <si>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</si>
  <si>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</si>
  <si>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</si>
  <si>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</si>
  <si>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</si>
  <si>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</si>
  <si>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</si>
  <si>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</si>
  <si>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</si>
  <si>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</si>
  <si>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</si>
  <si>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</si>
  <si>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</si>
  <si>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</si>
  <si>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</si>
  <si>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</si>
  <si>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</si>
  <si>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</si>
  <si>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</si>
  <si>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</si>
  <si>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</si>
  <si>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</si>
  <si>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</si>
  <si>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</si>
  <si>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</si>
  <si>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</si>
  <si>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</si>
  <si>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</si>
  <si>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UTU - ATWOOD INNOVATION PLAZA ENERGY IMPROVEMENT</t>
  </si>
  <si>
    <t>EFFY2025</t>
  </si>
  <si>
    <t>3000-300-3348-FXAAA-25076640</t>
  </si>
  <si>
    <t>17844</t>
  </si>
  <si>
    <t>DIXIE STATE UNIVERSITY ACCOUNTS RECEIVABLE dba UTAH</t>
  </si>
  <si>
    <t>N/A</t>
  </si>
  <si>
    <t>2475351</t>
  </si>
  <si>
    <t>13/24</t>
  </si>
  <si>
    <t>ITA 24*174 COFC INS</t>
  </si>
  <si>
    <t>FY'25</t>
  </si>
  <si>
    <t>Trfr to 25076640 from FY25 EFFY Higher Ed Funds</t>
  </si>
  <si>
    <t>IDT 25C3*003 XFER LEGAL FEES TO 21257300</t>
  </si>
  <si>
    <t>DF</t>
  </si>
  <si>
    <t>HH</t>
  </si>
  <si>
    <t>Utah Tech University GAX300FC2025071456977 CONTRACT 2475351-UTU ATWOOD INNOVATION PLAZA ENERGY IMPROVEMENT</t>
  </si>
  <si>
    <t>6813</t>
  </si>
  <si>
    <t>Utah Tech University GAX300FC2026061271357 CONTRACT 2475351-UTU ATWOOD INNOVATION PLAZA ENERGY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</si>
</sst>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3" sqref="J23:K23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25076640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627.90999999997439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537593</v>
      </c>
      <c r="E11" s="13">
        <f>SUM(E14:E1000)-F11</f>
        <v>28545.039999999979</v>
      </c>
      <c r="F11" s="13">
        <f>SUM(F14:F1000)</f>
        <v>509047.96</v>
      </c>
      <c r="G11" s="13">
        <f>SUM(G14:G1000)</f>
        <v>509675.87</v>
      </c>
      <c r="H11" s="13">
        <f>+D11-G11</f>
        <v>27917.130000000005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58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45378</v>
      </c>
      <c r="B15" s="7" t="s">
        <v>63</v>
      </c>
      <c r="C15" s="109" t="s">
        <v>64</v>
      </c>
      <c r="D15" s="9"/>
      <c r="E15" s="9">
        <f t="shared" si="2"/>
        <v>0</v>
      </c>
      <c r="F15" s="9"/>
      <c r="G15" s="9">
        <v>508865</v>
      </c>
      <c r="H15" s="9">
        <f t="shared" ref="H15:H70" si="3">+D15</f>
        <v>0</v>
      </c>
      <c r="I15" s="9"/>
      <c r="J15" s="50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66</v>
      </c>
      <c r="B16" s="115" t="s">
        <v>67</v>
      </c>
      <c r="C16" s="53" t="s">
        <v>72</v>
      </c>
      <c r="D16" s="9"/>
      <c r="E16" s="9">
        <f t="shared" si="2"/>
        <v>0</v>
      </c>
      <c r="F16" s="9">
        <v>508.87</v>
      </c>
      <c r="G16" s="9">
        <f t="shared" ref="G16" si="4">IF(J16&gt;0,0,F16)</f>
        <v>508.87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46" t="s">
        <v>68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thickBot="1">
      <c r="A20" s="6">
        <v>45516</v>
      </c>
      <c r="B20" s="116" t="s">
        <v>69</v>
      </c>
      <c r="C20" s="53" t="s">
        <v>71</v>
      </c>
      <c r="D20" s="9">
        <v>537593</v>
      </c>
      <c r="E20" s="9">
        <f t="shared" si="2"/>
        <v>537593</v>
      </c>
      <c r="F20" s="9"/>
      <c r="G20" s="9">
        <f t="shared" si="0"/>
        <v>0</v>
      </c>
      <c r="H20" s="9">
        <f t="shared" si="3"/>
        <v>537593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45510</v>
      </c>
      <c r="B21" s="115" t="s">
        <v>70</v>
      </c>
      <c r="C21" s="53" t="s">
        <v>71</v>
      </c>
      <c r="D21" s="9"/>
      <c r="E21" s="9">
        <f t="shared" si="2"/>
        <v>0</v>
      </c>
      <c r="F21" s="9">
        <v>302</v>
      </c>
      <c r="G21" s="9">
        <f t="shared" si="0"/>
        <v>302</v>
      </c>
      <c r="H21" s="9">
        <f t="shared" si="3"/>
        <v>0</v>
      </c>
      <c r="I21" s="9"/>
      <c r="J21" s="50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45853</v>
      </c>
      <c r="B22" s="7" t="s">
        <v>73</v>
      </c>
      <c r="C22" s="53" t="s">
        <v>52</v>
      </c>
      <c r="D22" s="9"/>
      <c r="E22" s="9">
        <f t="shared" si="2"/>
        <v>0</v>
      </c>
      <c r="F22" s="9">
        <v>457936.45</v>
      </c>
      <c r="G22" s="9">
        <f t="shared" si="0"/>
        <v>0</v>
      </c>
      <c r="H22" s="9">
        <f t="shared" si="3"/>
        <v>0</v>
      </c>
      <c r="I22" s="9"/>
      <c r="J22" s="50" t="s">
        <v>65</v>
      </c>
      <c r="K22" s="10" t="s">
        <v>74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46186</v>
      </c>
      <c r="B23" s="7" t="s">
        <v>75</v>
      </c>
      <c r="C23" s="53" t="s">
        <v>52</v>
      </c>
      <c r="D23" s="8"/>
      <c r="E23" s="9">
        <f t="shared" si="2"/>
        <v>0</v>
      </c>
      <c r="F23" s="9">
        <v>50300.639999999999</v>
      </c>
      <c r="G23" s="9">
        <f t="shared" si="0"/>
        <v>0</v>
      </c>
      <c r="H23" s="9">
        <f t="shared" si="3"/>
        <v>0</v>
      </c>
      <c r="I23" s="9"/>
      <c r="J23" s="50" t="s">
        <v>65</v>
      </c>
      <c r="K23" s="10" t="s">
        <v>74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5">+D71</f>
        <v>0</v>
      </c>
      <c r="F71" s="9"/>
      <c r="G71" s="9">
        <f t="shared" ref="G71:G82" si="6">IF(J71&gt;0,0,F71)</f>
        <v>0</v>
      </c>
      <c r="H71" s="9">
        <f t="shared" ref="H71:H82" si="7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ref="G83:G98" si="8">IF(J83&gt;0,0,F83)</f>
        <v>0</v>
      </c>
      <c r="H83" s="9">
        <f t="shared" ref="H83:H98" si="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10">+D87</f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ref="G99:G114" si="11">IF(J99&gt;0,0,F99)</f>
        <v>0</v>
      </c>
      <c r="H99" s="9">
        <f t="shared" ref="H99:H114" si="1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3">+D103</f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ref="G115:G130" si="14">IF(J115&gt;0,0,F115)</f>
        <v>0</v>
      </c>
      <c r="H115" s="9">
        <f t="shared" ref="H115:H130" si="1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6">+D119</f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ref="G131:G146" si="17">IF(J131&gt;0,0,F131)</f>
        <v>0</v>
      </c>
      <c r="H131" s="9">
        <f t="shared" ref="H131:H146" si="1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9">+D135</f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ref="G147:G162" si="20">IF(J147&gt;0,0,F147)</f>
        <v>0</v>
      </c>
      <c r="H147" s="9">
        <f t="shared" ref="H147:H162" si="2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2">+D151</f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ref="G163:G178" si="23">IF(J163&gt;0,0,F163)</f>
        <v>0</v>
      </c>
      <c r="H163" s="9">
        <f t="shared" ref="H163:H178" si="2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5">+D167</f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ref="G179:G194" si="26">IF(J179&gt;0,0,F179)</f>
        <v>0</v>
      </c>
      <c r="H179" s="9">
        <f t="shared" ref="H179:H194" si="2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8">+D183</f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ref="G195:G210" si="29">IF(J195&gt;0,0,F195)</f>
        <v>0</v>
      </c>
      <c r="H195" s="9">
        <f t="shared" ref="H195:H210" si="3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1">+D199</f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ref="G211:G226" si="32">IF(J211&gt;0,0,F211)</f>
        <v>0</v>
      </c>
      <c r="H211" s="9">
        <f t="shared" ref="H211:H226" si="3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4">+D215</f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ref="G227:G240" si="35">IF(J227&gt;0,0,F227)</f>
        <v>0</v>
      </c>
      <c r="H227" s="9">
        <f t="shared" ref="H227:H240" si="3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7">+D231</f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25076640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2026-07-06T16:41:31Z</dcterms:modified>
</cp:coreProperties>
</file>