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C382DF3-1BD6-497B-9BCD-7C247065048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G20" i="1"/>
  <c r="E20" i="1"/>
  <c r="H16" i="1" l="1"/>
  <c r="G16" i="1"/>
  <c r="E16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1" i="1"/>
  <c r="H19" i="1"/>
  <c r="H18" i="1"/>
  <c r="H15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5" i="1"/>
  <c r="G24" i="1"/>
  <c r="G21" i="1"/>
  <c r="G19" i="1"/>
  <c r="G18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1" i="1"/>
  <c r="E19" i="1"/>
  <c r="E18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<sst xmlns="http://schemas.openxmlformats.org/spreadsheetml/2006/main" count="346" uniqueCount="85">
  <si>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</si>
  <si>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</si>
  <si>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</si>
  <si>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</si>
  <si>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</si>
  <si>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</si>
  <si>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</si>
  <si>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</si>
  <si>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</si>
  <si>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</si>
  <si>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</si>
  <si>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</si>
  <si>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</si>
  <si>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</si>
  <si>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</si>
  <si>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</si>
  <si>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</si>
  <si>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</si>
  <si>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</si>
  <si>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</si>
  <si>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</si>
  <si>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</si>
  <si>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</si>
  <si>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</si>
  <si>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</si>
  <si>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</si>
  <si>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</si>
  <si>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</si>
  <si>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</si>
  <si>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</si>
  <si>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</si>
  <si>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</si>
  <si>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</si>
  <si>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</si>
  <si>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</si>
  <si>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</si>
  <si>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</si>
  <si>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</si>
  <si>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</si>
  <si>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</si>
  <si>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</si>
  <si>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</si>
  <si>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</si>
  <si>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</si>
  <si>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</si>
  <si>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</si>
  <si>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</si>
  <si>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</si>
  <si>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</si>
  <si>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</si>
  <si>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</si>
  <si>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</si>
  <si>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</si>
  <si>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</si>
  <si>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</si>
  <si>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</si>
  <si>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</si>
  <si>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</si>
  <si>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UTU - HEAT PLANT CAST IRON PIPE REPLACEMENT</t>
  </si>
  <si>
    <t>EFFY2025</t>
  </si>
  <si>
    <t>3000-300-3348-FXAAA-25075640</t>
  </si>
  <si>
    <t>00720</t>
  </si>
  <si>
    <t>DIXIE STATE UNIVERSITY ACCOUNTS RECEIVABLE dba UTAH</t>
  </si>
  <si>
    <t>N/A</t>
  </si>
  <si>
    <t>2475350</t>
  </si>
  <si>
    <t>13/24</t>
  </si>
  <si>
    <t>ITA 24*174 COFC INS</t>
  </si>
  <si>
    <t>Trfr to 25075640 from FY25 EFFY Higher Ed Funds</t>
  </si>
  <si>
    <t>FY'25</t>
  </si>
  <si>
    <t>IDT 25C3*003 XFER LEGAL FEES TO 21257300</t>
  </si>
  <si>
    <t>DF</t>
  </si>
  <si>
    <t>HH</t>
  </si>
  <si>
    <t>Utah Tech University GAX300FC2025071557054 CONTRACT 2475350-HEAT PLANT CAST IRON PIPE REPLACEMENT</t>
  </si>
  <si>
    <t>6813</t>
  </si>
  <si>
    <t xml:space="preserve"> ITA3002600000063 DFCM Course of Construction FY26 AND PRIOR COC CAPITAL IMPROVEMENT PROJECTS 9-25-25 CI_OY</t>
  </si>
  <si>
    <t>6872</t>
  </si>
  <si>
    <t>FY'26</t>
  </si>
  <si>
    <t>Utah Tech University GAX300FC2026031967698 CONTRACT 2475350-HEAT PLANT CAST IRON PIPE REPLACEMENT</t>
  </si>
  <si>
    <t>CO</t>
  </si>
  <si>
    <t>Utah Tech University CO 001</t>
  </si>
  <si>
    <t>CLOSED</t>
  </si>
  <si>
    <t xml:space="preserve"> IDT30026000000099 PROJ CLOSE INSPECTIONS FROM 25075640 TO 20473300</t>
  </si>
  <si>
    <t>4663</t>
  </si>
  <si>
    <t xml:space="preserve"> IDT30026000000099 PROJ CLOSE CONT FROM 25075640 TO 21138300</t>
  </si>
  <si>
    <t xml:space="preserve"> IDT30026000000099 PROJ CLOSE PROJ RES FROM 25075640 TO 21137300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</si>
</sst>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4" activePane="bottomLeft" state="frozen"/>
      <selection pane="bottomLeft" activeCell="J29" sqref="J29:K29"/>
    </sheetView>
  </sheetViews>
  <sheetFormatPr defaultColWidth="8.88671875" defaultRowHeight="1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>
      <c r="H1" s="94" t="s">
        <v>37</v>
      </c>
      <c r="J1" s="57"/>
      <c r="K1" s="58"/>
      <c r="L1" s="59"/>
      <c r="M1" s="59"/>
      <c r="N1" s="59"/>
    </row>
    <row r="2" spans="1:254" s="4" customFormat="1" ht="14.1" customHeight="1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>
      <c r="A3" s="3"/>
      <c r="B3" s="110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>
      <c r="A4" s="3"/>
      <c r="B4" s="111" t="s">
        <v>54</v>
      </c>
      <c r="C4" s="50"/>
      <c r="D4" s="113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>
      <c r="A6" s="3"/>
      <c r="B6" s="2" t="s">
        <v>3</v>
      </c>
      <c r="C6" s="51"/>
      <c r="D6" s="106">
        <v>25075640</v>
      </c>
      <c r="E6" s="4" t="s">
        <v>80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>
      <c r="A11" s="47" t="s">
        <v>14</v>
      </c>
      <c r="B11" s="81" t="s">
        <v>15</v>
      </c>
      <c r="C11" s="82"/>
      <c r="D11" s="12">
        <f>SUM(D14:D1001)</f>
        <v>390307.37</v>
      </c>
      <c r="E11" s="12">
        <f>SUM(E14:E1001)-F11</f>
        <v>0</v>
      </c>
      <c r="F11" s="12">
        <f>SUM(F14:F1001)</f>
        <v>390307.37</v>
      </c>
      <c r="G11" s="12">
        <f>SUM(G14:G1001)</f>
        <v>390307.37</v>
      </c>
      <c r="H11" s="12">
        <f>+D11-G11</f>
        <v>0</v>
      </c>
      <c r="I11" s="12">
        <f>SUM(I14:I1001)</f>
        <v>0</v>
      </c>
      <c r="J11" s="83"/>
      <c r="K11" s="84"/>
      <c r="L11" s="105"/>
      <c r="M11" s="105">
        <f>SUM(M13:M1001)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5" t="s">
        <v>57</v>
      </c>
      <c r="B14" s="7"/>
      <c r="C14" s="52"/>
      <c r="D14" s="9"/>
      <c r="E14" s="9">
        <f t="shared" ref="E14:E71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45378</v>
      </c>
      <c r="B15" s="7" t="s">
        <v>62</v>
      </c>
      <c r="C15" s="108" t="s">
        <v>63</v>
      </c>
      <c r="D15" s="9"/>
      <c r="E15" s="9">
        <f t="shared" si="2"/>
        <v>0</v>
      </c>
      <c r="F15" s="9"/>
      <c r="G15" s="9">
        <v>417297</v>
      </c>
      <c r="H15" s="9">
        <f t="shared" ref="H15:H71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 t="s">
        <v>65</v>
      </c>
      <c r="B16" s="114" t="s">
        <v>66</v>
      </c>
      <c r="C16" s="52" t="s">
        <v>71</v>
      </c>
      <c r="D16" s="9"/>
      <c r="E16" s="9">
        <f t="shared" si="2"/>
        <v>0</v>
      </c>
      <c r="F16" s="9">
        <v>417.3</v>
      </c>
      <c r="G16" s="9">
        <f t="shared" ref="G16" si="4">IF(J16&gt;0,0,F16)</f>
        <v>417.3</v>
      </c>
      <c r="H16" s="9">
        <f t="shared" si="3"/>
        <v>0</v>
      </c>
      <c r="I16" s="9"/>
      <c r="J16" s="49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114"/>
      <c r="C17" s="52"/>
      <c r="D17" s="9"/>
      <c r="E17" s="9"/>
      <c r="F17" s="9"/>
      <c r="G17" s="9"/>
      <c r="H17" s="9"/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45" t="s">
        <v>68</v>
      </c>
      <c r="B18" s="7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thickBot="1">
      <c r="A19" s="6">
        <v>45516</v>
      </c>
      <c r="B19" s="115" t="s">
        <v>67</v>
      </c>
      <c r="C19" s="52" t="s">
        <v>70</v>
      </c>
      <c r="D19" s="9">
        <v>452615</v>
      </c>
      <c r="E19" s="9">
        <f t="shared" si="2"/>
        <v>452615</v>
      </c>
      <c r="F19" s="9"/>
      <c r="G19" s="9">
        <f t="shared" si="0"/>
        <v>0</v>
      </c>
      <c r="H19" s="9">
        <f t="shared" si="3"/>
        <v>452615</v>
      </c>
      <c r="I19" s="9"/>
      <c r="J19" s="49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45510</v>
      </c>
      <c r="B20" s="114" t="s">
        <v>69</v>
      </c>
      <c r="C20" s="52" t="s">
        <v>70</v>
      </c>
      <c r="D20" s="9"/>
      <c r="E20" s="9">
        <f t="shared" si="2"/>
        <v>0</v>
      </c>
      <c r="F20" s="9">
        <v>372</v>
      </c>
      <c r="G20" s="9">
        <f t="shared" si="0"/>
        <v>372</v>
      </c>
      <c r="H20" s="9">
        <f t="shared" si="3"/>
        <v>0</v>
      </c>
      <c r="I20" s="9"/>
      <c r="J20" s="49"/>
      <c r="K20" s="10">
        <v>6870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45854</v>
      </c>
      <c r="B21" s="7" t="s">
        <v>72</v>
      </c>
      <c r="C21" s="52" t="s">
        <v>71</v>
      </c>
      <c r="D21" s="9"/>
      <c r="E21" s="9">
        <f t="shared" si="2"/>
        <v>0</v>
      </c>
      <c r="F21" s="9">
        <v>389035.23</v>
      </c>
      <c r="G21" s="9">
        <f t="shared" si="0"/>
        <v>0</v>
      </c>
      <c r="H21" s="9">
        <f t="shared" si="3"/>
        <v>0</v>
      </c>
      <c r="I21" s="9"/>
      <c r="J21" s="49" t="s">
        <v>64</v>
      </c>
      <c r="K21" s="10" t="s">
        <v>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/>
      <c r="B22" s="7"/>
      <c r="C22" s="52"/>
      <c r="D22" s="9"/>
      <c r="E22" s="9"/>
      <c r="F22" s="9"/>
      <c r="G22" s="9"/>
      <c r="H22" s="9"/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45" t="s">
        <v>76</v>
      </c>
      <c r="B23" s="7"/>
      <c r="C23" s="52"/>
      <c r="D23" s="9"/>
      <c r="E23" s="9"/>
      <c r="F23" s="9"/>
      <c r="G23" s="9"/>
      <c r="H23" s="9"/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46051</v>
      </c>
      <c r="B24" s="7" t="s">
        <v>74</v>
      </c>
      <c r="C24" s="52" t="s">
        <v>71</v>
      </c>
      <c r="D24" s="8"/>
      <c r="E24" s="9">
        <f t="shared" si="2"/>
        <v>0</v>
      </c>
      <c r="F24" s="9">
        <v>140.69999999999999</v>
      </c>
      <c r="G24" s="9">
        <f t="shared" si="0"/>
        <v>140.69999999999999</v>
      </c>
      <c r="H24" s="9">
        <f t="shared" si="3"/>
        <v>0</v>
      </c>
      <c r="I24" s="9"/>
      <c r="J24" s="49"/>
      <c r="K24" s="10" t="s">
        <v>75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46101</v>
      </c>
      <c r="B25" s="7" t="s">
        <v>77</v>
      </c>
      <c r="C25" s="52" t="s">
        <v>71</v>
      </c>
      <c r="D25" s="9"/>
      <c r="E25" s="9">
        <f t="shared" si="2"/>
        <v>0</v>
      </c>
      <c r="F25" s="9">
        <v>342.14</v>
      </c>
      <c r="G25" s="9">
        <f t="shared" si="0"/>
        <v>0</v>
      </c>
      <c r="H25" s="9">
        <f t="shared" si="3"/>
        <v>0</v>
      </c>
      <c r="I25" s="9"/>
      <c r="J25" s="49" t="s">
        <v>64</v>
      </c>
      <c r="K25" s="10" t="s">
        <v>73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46108</v>
      </c>
      <c r="B26" s="7" t="s">
        <v>79</v>
      </c>
      <c r="C26" s="52" t="s">
        <v>78</v>
      </c>
      <c r="D26" s="9"/>
      <c r="E26" s="9">
        <f t="shared" si="2"/>
        <v>0</v>
      </c>
      <c r="F26" s="9"/>
      <c r="G26" s="9">
        <v>-27919.63</v>
      </c>
      <c r="H26" s="9">
        <f t="shared" si="3"/>
        <v>0</v>
      </c>
      <c r="I26" s="9"/>
      <c r="J26" s="49" t="s">
        <v>64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46190</v>
      </c>
      <c r="B27" s="7" t="s">
        <v>81</v>
      </c>
      <c r="C27" s="52" t="s">
        <v>52</v>
      </c>
      <c r="D27" s="9">
        <v>-3718</v>
      </c>
      <c r="E27" s="9">
        <f t="shared" si="2"/>
        <v>-3718</v>
      </c>
      <c r="F27" s="9"/>
      <c r="G27" s="9">
        <f t="shared" si="0"/>
        <v>0</v>
      </c>
      <c r="H27" s="9">
        <f t="shared" si="3"/>
        <v>-3718</v>
      </c>
      <c r="I27" s="9"/>
      <c r="J27" s="49"/>
      <c r="K27" s="10" t="s">
        <v>82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46190</v>
      </c>
      <c r="B28" s="7" t="s">
        <v>83</v>
      </c>
      <c r="C28" s="52" t="s">
        <v>52</v>
      </c>
      <c r="D28" s="9">
        <v>-34388</v>
      </c>
      <c r="E28" s="9">
        <f t="shared" si="2"/>
        <v>-34388</v>
      </c>
      <c r="F28" s="9"/>
      <c r="G28" s="9">
        <f t="shared" si="0"/>
        <v>0</v>
      </c>
      <c r="H28" s="9">
        <f t="shared" si="3"/>
        <v>-34388</v>
      </c>
      <c r="I28" s="9"/>
      <c r="J28" s="49"/>
      <c r="K28" s="10" t="s">
        <v>82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46190</v>
      </c>
      <c r="B29" s="107" t="s">
        <v>84</v>
      </c>
      <c r="C29" s="52" t="s">
        <v>52</v>
      </c>
      <c r="D29" s="9">
        <v>-24201.63</v>
      </c>
      <c r="E29" s="9">
        <f t="shared" si="2"/>
        <v>-24201.63</v>
      </c>
      <c r="F29" s="9"/>
      <c r="G29" s="9">
        <f t="shared" si="0"/>
        <v>0</v>
      </c>
      <c r="H29" s="9">
        <f t="shared" si="3"/>
        <v>-24201.63</v>
      </c>
      <c r="I29" s="9"/>
      <c r="J29" s="49"/>
      <c r="K29" s="10" t="s">
        <v>82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2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2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2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2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2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2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2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2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2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2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2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2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2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2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2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48"/>
      <c r="C45" s="52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2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2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2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2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2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2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2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2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2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2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2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2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2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2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2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2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2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2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2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2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2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2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2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2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2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2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2" t="s">
        <v>52</v>
      </c>
      <c r="D72" s="9"/>
      <c r="E72" s="9">
        <f t="shared" ref="E72:E87" si="5">+D72</f>
        <v>0</v>
      </c>
      <c r="F72" s="9"/>
      <c r="G72" s="9">
        <f t="shared" ref="G72:G83" si="6">IF(J72&gt;0,0,F72)</f>
        <v>0</v>
      </c>
      <c r="H72" s="9">
        <f t="shared" ref="H72:H83" si="7">+D72</f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2" t="s">
        <v>52</v>
      </c>
      <c r="D73" s="9"/>
      <c r="E73" s="9">
        <f t="shared" si="5"/>
        <v>0</v>
      </c>
      <c r="F73" s="9"/>
      <c r="G73" s="9">
        <f t="shared" si="6"/>
        <v>0</v>
      </c>
      <c r="H73" s="9">
        <f t="shared" si="7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2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2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2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2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2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2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2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2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2" t="s">
        <v>52</v>
      </c>
      <c r="D82" s="9"/>
      <c r="E82" s="9">
        <f t="shared" si="5"/>
        <v>0</v>
      </c>
      <c r="F82" s="9"/>
      <c r="G82" s="9">
        <f t="shared" si="6"/>
        <v>0</v>
      </c>
      <c r="H82" s="9">
        <f t="shared" si="7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2" t="s">
        <v>52</v>
      </c>
      <c r="D83" s="9"/>
      <c r="E83" s="9">
        <f t="shared" si="5"/>
        <v>0</v>
      </c>
      <c r="F83" s="9"/>
      <c r="G83" s="9">
        <f t="shared" si="6"/>
        <v>0</v>
      </c>
      <c r="H83" s="9">
        <f t="shared" si="7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2" t="s">
        <v>52</v>
      </c>
      <c r="D84" s="9"/>
      <c r="E84" s="9">
        <f t="shared" si="5"/>
        <v>0</v>
      </c>
      <c r="F84" s="9"/>
      <c r="G84" s="9">
        <f t="shared" ref="G84:G99" si="8">IF(J84&gt;0,0,F84)</f>
        <v>0</v>
      </c>
      <c r="H84" s="9">
        <f t="shared" ref="H84:H99" si="9">+D84</f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2" t="s">
        <v>52</v>
      </c>
      <c r="D85" s="9"/>
      <c r="E85" s="9">
        <f t="shared" si="5"/>
        <v>0</v>
      </c>
      <c r="F85" s="9"/>
      <c r="G85" s="9">
        <f t="shared" si="8"/>
        <v>0</v>
      </c>
      <c r="H85" s="9">
        <f t="shared" si="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2" t="s">
        <v>52</v>
      </c>
      <c r="D86" s="9"/>
      <c r="E86" s="9">
        <f t="shared" si="5"/>
        <v>0</v>
      </c>
      <c r="F86" s="9"/>
      <c r="G86" s="9">
        <f t="shared" si="8"/>
        <v>0</v>
      </c>
      <c r="H86" s="9">
        <f t="shared" si="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2" t="s">
        <v>52</v>
      </c>
      <c r="D87" s="9"/>
      <c r="E87" s="9">
        <f t="shared" si="5"/>
        <v>0</v>
      </c>
      <c r="F87" s="9"/>
      <c r="G87" s="9">
        <f t="shared" si="8"/>
        <v>0</v>
      </c>
      <c r="H87" s="9">
        <f t="shared" si="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2" t="s">
        <v>52</v>
      </c>
      <c r="D88" s="9"/>
      <c r="E88" s="9">
        <f t="shared" ref="E88:E103" si="10">+D88</f>
        <v>0</v>
      </c>
      <c r="F88" s="9"/>
      <c r="G88" s="9">
        <f t="shared" si="8"/>
        <v>0</v>
      </c>
      <c r="H88" s="9">
        <f t="shared" si="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2" t="s">
        <v>52</v>
      </c>
      <c r="D89" s="9"/>
      <c r="E89" s="9">
        <f t="shared" si="10"/>
        <v>0</v>
      </c>
      <c r="F89" s="9"/>
      <c r="G89" s="9">
        <f t="shared" si="8"/>
        <v>0</v>
      </c>
      <c r="H89" s="9">
        <f t="shared" si="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2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2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2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2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2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2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2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2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2" t="s">
        <v>52</v>
      </c>
      <c r="D98" s="9"/>
      <c r="E98" s="9">
        <f t="shared" si="10"/>
        <v>0</v>
      </c>
      <c r="F98" s="9"/>
      <c r="G98" s="9">
        <f t="shared" si="8"/>
        <v>0</v>
      </c>
      <c r="H98" s="9">
        <f t="shared" si="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2" t="s">
        <v>52</v>
      </c>
      <c r="D99" s="9"/>
      <c r="E99" s="9">
        <f t="shared" si="10"/>
        <v>0</v>
      </c>
      <c r="F99" s="9"/>
      <c r="G99" s="9">
        <f t="shared" si="8"/>
        <v>0</v>
      </c>
      <c r="H99" s="9">
        <f t="shared" si="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2" t="s">
        <v>52</v>
      </c>
      <c r="D100" s="9"/>
      <c r="E100" s="9">
        <f t="shared" si="10"/>
        <v>0</v>
      </c>
      <c r="F100" s="9"/>
      <c r="G100" s="9">
        <f t="shared" ref="G100:G115" si="11">IF(J100&gt;0,0,F100)</f>
        <v>0</v>
      </c>
      <c r="H100" s="9">
        <f t="shared" ref="H100:H115" si="12">+D100</f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2" t="s">
        <v>52</v>
      </c>
      <c r="D101" s="9"/>
      <c r="E101" s="9">
        <f t="shared" si="10"/>
        <v>0</v>
      </c>
      <c r="F101" s="9"/>
      <c r="G101" s="9">
        <f t="shared" si="11"/>
        <v>0</v>
      </c>
      <c r="H101" s="9">
        <f t="shared" si="1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2" t="s">
        <v>52</v>
      </c>
      <c r="D102" s="9"/>
      <c r="E102" s="9">
        <f t="shared" si="10"/>
        <v>0</v>
      </c>
      <c r="F102" s="9"/>
      <c r="G102" s="9">
        <f t="shared" si="11"/>
        <v>0</v>
      </c>
      <c r="H102" s="9">
        <f t="shared" si="1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2" t="s">
        <v>52</v>
      </c>
      <c r="D103" s="9"/>
      <c r="E103" s="9">
        <f t="shared" si="10"/>
        <v>0</v>
      </c>
      <c r="F103" s="9"/>
      <c r="G103" s="9">
        <f t="shared" si="11"/>
        <v>0</v>
      </c>
      <c r="H103" s="9">
        <f t="shared" si="1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2" t="s">
        <v>52</v>
      </c>
      <c r="D104" s="9"/>
      <c r="E104" s="9">
        <f t="shared" ref="E104:E119" si="13">+D104</f>
        <v>0</v>
      </c>
      <c r="F104" s="9"/>
      <c r="G104" s="9">
        <f t="shared" si="11"/>
        <v>0</v>
      </c>
      <c r="H104" s="9">
        <f t="shared" si="1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2" t="s">
        <v>52</v>
      </c>
      <c r="D105" s="9"/>
      <c r="E105" s="9">
        <f t="shared" si="13"/>
        <v>0</v>
      </c>
      <c r="F105" s="9"/>
      <c r="G105" s="9">
        <f t="shared" si="11"/>
        <v>0</v>
      </c>
      <c r="H105" s="9">
        <f t="shared" si="1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2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2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2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2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2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2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2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2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2" t="s">
        <v>52</v>
      </c>
      <c r="D114" s="9"/>
      <c r="E114" s="9">
        <f t="shared" si="13"/>
        <v>0</v>
      </c>
      <c r="F114" s="9"/>
      <c r="G114" s="9">
        <f t="shared" si="11"/>
        <v>0</v>
      </c>
      <c r="H114" s="9">
        <f t="shared" si="1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2" t="s">
        <v>52</v>
      </c>
      <c r="D115" s="9"/>
      <c r="E115" s="9">
        <f t="shared" si="13"/>
        <v>0</v>
      </c>
      <c r="F115" s="9"/>
      <c r="G115" s="9">
        <f t="shared" si="11"/>
        <v>0</v>
      </c>
      <c r="H115" s="9">
        <f t="shared" si="1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2" t="s">
        <v>52</v>
      </c>
      <c r="D116" s="9"/>
      <c r="E116" s="9">
        <f t="shared" si="13"/>
        <v>0</v>
      </c>
      <c r="F116" s="9"/>
      <c r="G116" s="9">
        <f t="shared" ref="G116:G131" si="14">IF(J116&gt;0,0,F116)</f>
        <v>0</v>
      </c>
      <c r="H116" s="9">
        <f t="shared" ref="H116:H131" si="15">+D116</f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2" t="s">
        <v>52</v>
      </c>
      <c r="D117" s="9"/>
      <c r="E117" s="9">
        <f t="shared" si="13"/>
        <v>0</v>
      </c>
      <c r="F117" s="9"/>
      <c r="G117" s="9">
        <f t="shared" si="14"/>
        <v>0</v>
      </c>
      <c r="H117" s="9">
        <f t="shared" si="1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2" t="s">
        <v>52</v>
      </c>
      <c r="D118" s="9"/>
      <c r="E118" s="9">
        <f t="shared" si="13"/>
        <v>0</v>
      </c>
      <c r="F118" s="9"/>
      <c r="G118" s="9">
        <f t="shared" si="14"/>
        <v>0</v>
      </c>
      <c r="H118" s="9">
        <f t="shared" si="1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2" t="s">
        <v>52</v>
      </c>
      <c r="D119" s="9"/>
      <c r="E119" s="9">
        <f t="shared" si="13"/>
        <v>0</v>
      </c>
      <c r="F119" s="9"/>
      <c r="G119" s="9">
        <f t="shared" si="14"/>
        <v>0</v>
      </c>
      <c r="H119" s="9">
        <f t="shared" si="1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2" t="s">
        <v>52</v>
      </c>
      <c r="D120" s="9"/>
      <c r="E120" s="9">
        <f t="shared" ref="E120:E135" si="16">+D120</f>
        <v>0</v>
      </c>
      <c r="F120" s="9"/>
      <c r="G120" s="9">
        <f t="shared" si="14"/>
        <v>0</v>
      </c>
      <c r="H120" s="9">
        <f t="shared" si="1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2" t="s">
        <v>52</v>
      </c>
      <c r="D121" s="9"/>
      <c r="E121" s="9">
        <f t="shared" si="16"/>
        <v>0</v>
      </c>
      <c r="F121" s="9"/>
      <c r="G121" s="9">
        <f t="shared" si="14"/>
        <v>0</v>
      </c>
      <c r="H121" s="9">
        <f t="shared" si="1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2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2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2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2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2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2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2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2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2" t="s">
        <v>52</v>
      </c>
      <c r="D130" s="9"/>
      <c r="E130" s="9">
        <f t="shared" si="16"/>
        <v>0</v>
      </c>
      <c r="F130" s="9"/>
      <c r="G130" s="9">
        <f t="shared" si="14"/>
        <v>0</v>
      </c>
      <c r="H130" s="9">
        <f t="shared" si="1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2" t="s">
        <v>52</v>
      </c>
      <c r="D131" s="9"/>
      <c r="E131" s="9">
        <f t="shared" si="16"/>
        <v>0</v>
      </c>
      <c r="F131" s="9"/>
      <c r="G131" s="9">
        <f t="shared" si="14"/>
        <v>0</v>
      </c>
      <c r="H131" s="9">
        <f t="shared" si="1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2" t="s">
        <v>52</v>
      </c>
      <c r="D132" s="9"/>
      <c r="E132" s="9">
        <f t="shared" si="16"/>
        <v>0</v>
      </c>
      <c r="F132" s="9"/>
      <c r="G132" s="9">
        <f t="shared" ref="G132:G147" si="17">IF(J132&gt;0,0,F132)</f>
        <v>0</v>
      </c>
      <c r="H132" s="9">
        <f t="shared" ref="H132:H147" si="18">+D132</f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2" t="s">
        <v>52</v>
      </c>
      <c r="D133" s="9"/>
      <c r="E133" s="9">
        <f t="shared" si="16"/>
        <v>0</v>
      </c>
      <c r="F133" s="9"/>
      <c r="G133" s="9">
        <f t="shared" si="17"/>
        <v>0</v>
      </c>
      <c r="H133" s="9">
        <f t="shared" si="1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2" t="s">
        <v>52</v>
      </c>
      <c r="D134" s="9"/>
      <c r="E134" s="9">
        <f t="shared" si="16"/>
        <v>0</v>
      </c>
      <c r="F134" s="9"/>
      <c r="G134" s="9">
        <f t="shared" si="17"/>
        <v>0</v>
      </c>
      <c r="H134" s="9">
        <f t="shared" si="1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2" t="s">
        <v>52</v>
      </c>
      <c r="D135" s="9"/>
      <c r="E135" s="9">
        <f t="shared" si="16"/>
        <v>0</v>
      </c>
      <c r="F135" s="9"/>
      <c r="G135" s="9">
        <f t="shared" si="17"/>
        <v>0</v>
      </c>
      <c r="H135" s="9">
        <f t="shared" si="1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2" t="s">
        <v>52</v>
      </c>
      <c r="D136" s="9"/>
      <c r="E136" s="9">
        <f t="shared" ref="E136:E151" si="19">+D136</f>
        <v>0</v>
      </c>
      <c r="F136" s="9"/>
      <c r="G136" s="9">
        <f t="shared" si="17"/>
        <v>0</v>
      </c>
      <c r="H136" s="9">
        <f t="shared" si="1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2" t="s">
        <v>52</v>
      </c>
      <c r="D137" s="9"/>
      <c r="E137" s="9">
        <f t="shared" si="19"/>
        <v>0</v>
      </c>
      <c r="F137" s="9"/>
      <c r="G137" s="9">
        <f t="shared" si="17"/>
        <v>0</v>
      </c>
      <c r="H137" s="9">
        <f t="shared" si="1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2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2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2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2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2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2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2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2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2" t="s">
        <v>52</v>
      </c>
      <c r="D146" s="9"/>
      <c r="E146" s="9">
        <f t="shared" si="19"/>
        <v>0</v>
      </c>
      <c r="F146" s="9"/>
      <c r="G146" s="9">
        <f t="shared" si="17"/>
        <v>0</v>
      </c>
      <c r="H146" s="9">
        <f t="shared" si="1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2" t="s">
        <v>52</v>
      </c>
      <c r="D147" s="9"/>
      <c r="E147" s="9">
        <f t="shared" si="19"/>
        <v>0</v>
      </c>
      <c r="F147" s="9"/>
      <c r="G147" s="9">
        <f t="shared" si="17"/>
        <v>0</v>
      </c>
      <c r="H147" s="9">
        <f t="shared" si="1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2" t="s">
        <v>52</v>
      </c>
      <c r="D148" s="9"/>
      <c r="E148" s="9">
        <f t="shared" si="19"/>
        <v>0</v>
      </c>
      <c r="F148" s="9"/>
      <c r="G148" s="9">
        <f t="shared" ref="G148:G163" si="20">IF(J148&gt;0,0,F148)</f>
        <v>0</v>
      </c>
      <c r="H148" s="9">
        <f t="shared" ref="H148:H163" si="21">+D148</f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2" t="s">
        <v>52</v>
      </c>
      <c r="D149" s="9"/>
      <c r="E149" s="9">
        <f t="shared" si="19"/>
        <v>0</v>
      </c>
      <c r="F149" s="9"/>
      <c r="G149" s="9">
        <f t="shared" si="20"/>
        <v>0</v>
      </c>
      <c r="H149" s="9">
        <f t="shared" si="2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2" t="s">
        <v>52</v>
      </c>
      <c r="D150" s="9"/>
      <c r="E150" s="9">
        <f t="shared" si="19"/>
        <v>0</v>
      </c>
      <c r="F150" s="9"/>
      <c r="G150" s="9">
        <f t="shared" si="20"/>
        <v>0</v>
      </c>
      <c r="H150" s="9">
        <f t="shared" si="2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2" t="s">
        <v>52</v>
      </c>
      <c r="D151" s="9"/>
      <c r="E151" s="9">
        <f t="shared" si="19"/>
        <v>0</v>
      </c>
      <c r="F151" s="9"/>
      <c r="G151" s="9">
        <f t="shared" si="20"/>
        <v>0</v>
      </c>
      <c r="H151" s="9">
        <f t="shared" si="2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2" t="s">
        <v>52</v>
      </c>
      <c r="D152" s="9"/>
      <c r="E152" s="9">
        <f t="shared" ref="E152:E167" si="22">+D152</f>
        <v>0</v>
      </c>
      <c r="F152" s="9"/>
      <c r="G152" s="9">
        <f t="shared" si="20"/>
        <v>0</v>
      </c>
      <c r="H152" s="9">
        <f t="shared" si="2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2" t="s">
        <v>52</v>
      </c>
      <c r="D153" s="9"/>
      <c r="E153" s="9">
        <f t="shared" si="22"/>
        <v>0</v>
      </c>
      <c r="F153" s="9"/>
      <c r="G153" s="9">
        <f t="shared" si="20"/>
        <v>0</v>
      </c>
      <c r="H153" s="9">
        <f t="shared" si="2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2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2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2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2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2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2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2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2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2" t="s">
        <v>52</v>
      </c>
      <c r="D162" s="9"/>
      <c r="E162" s="9">
        <f t="shared" si="22"/>
        <v>0</v>
      </c>
      <c r="F162" s="9"/>
      <c r="G162" s="9">
        <f t="shared" si="20"/>
        <v>0</v>
      </c>
      <c r="H162" s="9">
        <f t="shared" si="2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2" t="s">
        <v>52</v>
      </c>
      <c r="D163" s="9"/>
      <c r="E163" s="9">
        <f t="shared" si="22"/>
        <v>0</v>
      </c>
      <c r="F163" s="9"/>
      <c r="G163" s="9">
        <f t="shared" si="20"/>
        <v>0</v>
      </c>
      <c r="H163" s="9">
        <f t="shared" si="2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2" t="s">
        <v>52</v>
      </c>
      <c r="D164" s="9"/>
      <c r="E164" s="9">
        <f t="shared" si="22"/>
        <v>0</v>
      </c>
      <c r="F164" s="9"/>
      <c r="G164" s="9">
        <f t="shared" ref="G164:G179" si="23">IF(J164&gt;0,0,F164)</f>
        <v>0</v>
      </c>
      <c r="H164" s="9">
        <f t="shared" ref="H164:H179" si="24">+D164</f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2" t="s">
        <v>52</v>
      </c>
      <c r="D165" s="9"/>
      <c r="E165" s="9">
        <f t="shared" si="22"/>
        <v>0</v>
      </c>
      <c r="F165" s="9"/>
      <c r="G165" s="9">
        <f t="shared" si="23"/>
        <v>0</v>
      </c>
      <c r="H165" s="9">
        <f t="shared" si="2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2" t="s">
        <v>52</v>
      </c>
      <c r="D166" s="9"/>
      <c r="E166" s="9">
        <f t="shared" si="22"/>
        <v>0</v>
      </c>
      <c r="F166" s="9"/>
      <c r="G166" s="9">
        <f t="shared" si="23"/>
        <v>0</v>
      </c>
      <c r="H166" s="9">
        <f t="shared" si="2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2" t="s">
        <v>52</v>
      </c>
      <c r="D167" s="9"/>
      <c r="E167" s="9">
        <f t="shared" si="22"/>
        <v>0</v>
      </c>
      <c r="F167" s="9"/>
      <c r="G167" s="9">
        <f t="shared" si="23"/>
        <v>0</v>
      </c>
      <c r="H167" s="9">
        <f t="shared" si="2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2" t="s">
        <v>52</v>
      </c>
      <c r="D168" s="9"/>
      <c r="E168" s="9">
        <f t="shared" ref="E168:E183" si="25">+D168</f>
        <v>0</v>
      </c>
      <c r="F168" s="9"/>
      <c r="G168" s="9">
        <f t="shared" si="23"/>
        <v>0</v>
      </c>
      <c r="H168" s="9">
        <f t="shared" si="2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2" t="s">
        <v>52</v>
      </c>
      <c r="D169" s="9"/>
      <c r="E169" s="9">
        <f t="shared" si="25"/>
        <v>0</v>
      </c>
      <c r="F169" s="9"/>
      <c r="G169" s="9">
        <f t="shared" si="23"/>
        <v>0</v>
      </c>
      <c r="H169" s="9">
        <f t="shared" si="2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2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2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2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2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2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2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2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2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2" t="s">
        <v>52</v>
      </c>
      <c r="D178" s="9"/>
      <c r="E178" s="9">
        <f t="shared" si="25"/>
        <v>0</v>
      </c>
      <c r="F178" s="9"/>
      <c r="G178" s="9">
        <f t="shared" si="23"/>
        <v>0</v>
      </c>
      <c r="H178" s="9">
        <f t="shared" si="2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2" t="s">
        <v>52</v>
      </c>
      <c r="D179" s="9"/>
      <c r="E179" s="9">
        <f t="shared" si="25"/>
        <v>0</v>
      </c>
      <c r="F179" s="9"/>
      <c r="G179" s="9">
        <f t="shared" si="23"/>
        <v>0</v>
      </c>
      <c r="H179" s="9">
        <f t="shared" si="2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2" t="s">
        <v>52</v>
      </c>
      <c r="D180" s="9"/>
      <c r="E180" s="9">
        <f t="shared" si="25"/>
        <v>0</v>
      </c>
      <c r="F180" s="9"/>
      <c r="G180" s="9">
        <f t="shared" ref="G180:G195" si="26">IF(J180&gt;0,0,F180)</f>
        <v>0</v>
      </c>
      <c r="H180" s="9">
        <f t="shared" ref="H180:H195" si="27">+D180</f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2" t="s">
        <v>52</v>
      </c>
      <c r="D181" s="9"/>
      <c r="E181" s="9">
        <f t="shared" si="25"/>
        <v>0</v>
      </c>
      <c r="F181" s="9"/>
      <c r="G181" s="9">
        <f t="shared" si="26"/>
        <v>0</v>
      </c>
      <c r="H181" s="9">
        <f t="shared" si="2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2" t="s">
        <v>52</v>
      </c>
      <c r="D182" s="9"/>
      <c r="E182" s="9">
        <f t="shared" si="25"/>
        <v>0</v>
      </c>
      <c r="F182" s="9"/>
      <c r="G182" s="9">
        <f t="shared" si="26"/>
        <v>0</v>
      </c>
      <c r="H182" s="9">
        <f t="shared" si="2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2" t="s">
        <v>52</v>
      </c>
      <c r="D183" s="9"/>
      <c r="E183" s="9">
        <f t="shared" si="25"/>
        <v>0</v>
      </c>
      <c r="F183" s="9"/>
      <c r="G183" s="9">
        <f t="shared" si="26"/>
        <v>0</v>
      </c>
      <c r="H183" s="9">
        <f t="shared" si="2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2" t="s">
        <v>52</v>
      </c>
      <c r="D184" s="9"/>
      <c r="E184" s="9">
        <f t="shared" ref="E184:E199" si="28">+D184</f>
        <v>0</v>
      </c>
      <c r="F184" s="9"/>
      <c r="G184" s="9">
        <f t="shared" si="26"/>
        <v>0</v>
      </c>
      <c r="H184" s="9">
        <f t="shared" si="2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2" t="s">
        <v>52</v>
      </c>
      <c r="D185" s="9"/>
      <c r="E185" s="9">
        <f t="shared" si="28"/>
        <v>0</v>
      </c>
      <c r="F185" s="9"/>
      <c r="G185" s="9">
        <f t="shared" si="26"/>
        <v>0</v>
      </c>
      <c r="H185" s="9">
        <f t="shared" si="2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2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2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2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2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2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2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2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2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2" t="s">
        <v>52</v>
      </c>
      <c r="D194" s="9"/>
      <c r="E194" s="9">
        <f t="shared" si="28"/>
        <v>0</v>
      </c>
      <c r="F194" s="9"/>
      <c r="G194" s="9">
        <f t="shared" si="26"/>
        <v>0</v>
      </c>
      <c r="H194" s="9">
        <f t="shared" si="2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2" t="s">
        <v>52</v>
      </c>
      <c r="D195" s="9"/>
      <c r="E195" s="9">
        <f t="shared" si="28"/>
        <v>0</v>
      </c>
      <c r="F195" s="9"/>
      <c r="G195" s="9">
        <f t="shared" si="26"/>
        <v>0</v>
      </c>
      <c r="H195" s="9">
        <f t="shared" si="2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2" t="s">
        <v>52</v>
      </c>
      <c r="D196" s="9"/>
      <c r="E196" s="9">
        <f t="shared" si="28"/>
        <v>0</v>
      </c>
      <c r="F196" s="9"/>
      <c r="G196" s="9">
        <f t="shared" ref="G196:G211" si="29">IF(J196&gt;0,0,F196)</f>
        <v>0</v>
      </c>
      <c r="H196" s="9">
        <f t="shared" ref="H196:H211" si="30">+D196</f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2" t="s">
        <v>52</v>
      </c>
      <c r="D197" s="9"/>
      <c r="E197" s="9">
        <f t="shared" si="28"/>
        <v>0</v>
      </c>
      <c r="F197" s="9"/>
      <c r="G197" s="9">
        <f t="shared" si="29"/>
        <v>0</v>
      </c>
      <c r="H197" s="9">
        <f t="shared" si="3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2" t="s">
        <v>52</v>
      </c>
      <c r="D198" s="9"/>
      <c r="E198" s="9">
        <f t="shared" si="28"/>
        <v>0</v>
      </c>
      <c r="F198" s="9"/>
      <c r="G198" s="9">
        <f t="shared" si="29"/>
        <v>0</v>
      </c>
      <c r="H198" s="9">
        <f t="shared" si="3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2" t="s">
        <v>52</v>
      </c>
      <c r="D199" s="9"/>
      <c r="E199" s="9">
        <f t="shared" si="28"/>
        <v>0</v>
      </c>
      <c r="F199" s="9"/>
      <c r="G199" s="9">
        <f t="shared" si="29"/>
        <v>0</v>
      </c>
      <c r="H199" s="9">
        <f t="shared" si="3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2" t="s">
        <v>52</v>
      </c>
      <c r="D200" s="9"/>
      <c r="E200" s="9">
        <f t="shared" ref="E200:E215" si="31">+D200</f>
        <v>0</v>
      </c>
      <c r="F200" s="9"/>
      <c r="G200" s="9">
        <f t="shared" si="29"/>
        <v>0</v>
      </c>
      <c r="H200" s="9">
        <f t="shared" si="3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2" t="s">
        <v>52</v>
      </c>
      <c r="D201" s="9"/>
      <c r="E201" s="9">
        <f t="shared" si="31"/>
        <v>0</v>
      </c>
      <c r="F201" s="9"/>
      <c r="G201" s="9">
        <f t="shared" si="29"/>
        <v>0</v>
      </c>
      <c r="H201" s="9">
        <f t="shared" si="3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2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2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2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2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2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2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2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2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2" t="s">
        <v>52</v>
      </c>
      <c r="D210" s="9"/>
      <c r="E210" s="9">
        <f t="shared" si="31"/>
        <v>0</v>
      </c>
      <c r="F210" s="9"/>
      <c r="G210" s="9">
        <f t="shared" si="29"/>
        <v>0</v>
      </c>
      <c r="H210" s="9">
        <f t="shared" si="3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2" t="s">
        <v>52</v>
      </c>
      <c r="D211" s="9"/>
      <c r="E211" s="9">
        <f t="shared" si="31"/>
        <v>0</v>
      </c>
      <c r="F211" s="9"/>
      <c r="G211" s="9">
        <f t="shared" si="29"/>
        <v>0</v>
      </c>
      <c r="H211" s="9">
        <f t="shared" si="3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2" t="s">
        <v>52</v>
      </c>
      <c r="D212" s="9"/>
      <c r="E212" s="9">
        <f t="shared" si="31"/>
        <v>0</v>
      </c>
      <c r="F212" s="9"/>
      <c r="G212" s="9">
        <f t="shared" ref="G212:G227" si="32">IF(J212&gt;0,0,F212)</f>
        <v>0</v>
      </c>
      <c r="H212" s="9">
        <f t="shared" ref="H212:H227" si="33">+D212</f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2" t="s">
        <v>52</v>
      </c>
      <c r="D213" s="9"/>
      <c r="E213" s="9">
        <f t="shared" si="31"/>
        <v>0</v>
      </c>
      <c r="F213" s="9"/>
      <c r="G213" s="9">
        <f t="shared" si="32"/>
        <v>0</v>
      </c>
      <c r="H213" s="9">
        <f t="shared" si="3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2" t="s">
        <v>52</v>
      </c>
      <c r="D214" s="9"/>
      <c r="E214" s="9">
        <f t="shared" si="31"/>
        <v>0</v>
      </c>
      <c r="F214" s="9"/>
      <c r="G214" s="9">
        <f t="shared" si="32"/>
        <v>0</v>
      </c>
      <c r="H214" s="9">
        <f t="shared" si="3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2" t="s">
        <v>52</v>
      </c>
      <c r="D215" s="9"/>
      <c r="E215" s="9">
        <f t="shared" si="31"/>
        <v>0</v>
      </c>
      <c r="F215" s="9"/>
      <c r="G215" s="9">
        <f t="shared" si="32"/>
        <v>0</v>
      </c>
      <c r="H215" s="9">
        <f t="shared" si="3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2" t="s">
        <v>52</v>
      </c>
      <c r="D216" s="9"/>
      <c r="E216" s="9">
        <f t="shared" ref="E216:E231" si="34">+D216</f>
        <v>0</v>
      </c>
      <c r="F216" s="9"/>
      <c r="G216" s="9">
        <f t="shared" si="32"/>
        <v>0</v>
      </c>
      <c r="H216" s="9">
        <f t="shared" si="3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2" t="s">
        <v>52</v>
      </c>
      <c r="D217" s="9"/>
      <c r="E217" s="9">
        <f t="shared" si="34"/>
        <v>0</v>
      </c>
      <c r="F217" s="9"/>
      <c r="G217" s="9">
        <f t="shared" si="32"/>
        <v>0</v>
      </c>
      <c r="H217" s="9">
        <f t="shared" si="3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2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2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2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2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2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2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2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2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2" t="s">
        <v>52</v>
      </c>
      <c r="D226" s="9"/>
      <c r="E226" s="9">
        <f t="shared" si="34"/>
        <v>0</v>
      </c>
      <c r="F226" s="9"/>
      <c r="G226" s="9">
        <f t="shared" si="32"/>
        <v>0</v>
      </c>
      <c r="H226" s="9">
        <f t="shared" si="3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2" t="s">
        <v>52</v>
      </c>
      <c r="D227" s="9"/>
      <c r="E227" s="9">
        <f t="shared" si="34"/>
        <v>0</v>
      </c>
      <c r="F227" s="9"/>
      <c r="G227" s="9">
        <f t="shared" si="32"/>
        <v>0</v>
      </c>
      <c r="H227" s="9">
        <f t="shared" si="3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2" t="s">
        <v>52</v>
      </c>
      <c r="D228" s="9"/>
      <c r="E228" s="9">
        <f t="shared" si="34"/>
        <v>0</v>
      </c>
      <c r="F228" s="9"/>
      <c r="G228" s="9">
        <f t="shared" ref="G228:G241" si="35">IF(J228&gt;0,0,F228)</f>
        <v>0</v>
      </c>
      <c r="H228" s="9">
        <f t="shared" ref="H228:H241" si="36">+D228</f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2" t="s">
        <v>52</v>
      </c>
      <c r="D229" s="9"/>
      <c r="E229" s="9">
        <f t="shared" si="34"/>
        <v>0</v>
      </c>
      <c r="F229" s="9"/>
      <c r="G229" s="9">
        <f t="shared" si="35"/>
        <v>0</v>
      </c>
      <c r="H229" s="9">
        <f t="shared" si="3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2" t="s">
        <v>52</v>
      </c>
      <c r="D230" s="9"/>
      <c r="E230" s="9">
        <f t="shared" si="34"/>
        <v>0</v>
      </c>
      <c r="F230" s="9"/>
      <c r="G230" s="9">
        <f t="shared" si="35"/>
        <v>0</v>
      </c>
      <c r="H230" s="9">
        <f t="shared" si="3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2" t="s">
        <v>52</v>
      </c>
      <c r="D231" s="9"/>
      <c r="E231" s="9">
        <f t="shared" si="34"/>
        <v>0</v>
      </c>
      <c r="F231" s="9"/>
      <c r="G231" s="9">
        <f t="shared" si="35"/>
        <v>0</v>
      </c>
      <c r="H231" s="9">
        <f t="shared" si="3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2" t="s">
        <v>52</v>
      </c>
      <c r="D232" s="9"/>
      <c r="E232" s="9">
        <f t="shared" ref="E232:E241" si="37">+D232</f>
        <v>0</v>
      </c>
      <c r="F232" s="9"/>
      <c r="G232" s="9">
        <f t="shared" si="35"/>
        <v>0</v>
      </c>
      <c r="H232" s="9">
        <f t="shared" si="3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2" t="s">
        <v>52</v>
      </c>
      <c r="D233" s="9"/>
      <c r="E233" s="9">
        <f t="shared" si="37"/>
        <v>0</v>
      </c>
      <c r="F233" s="9"/>
      <c r="G233" s="9">
        <f t="shared" si="35"/>
        <v>0</v>
      </c>
      <c r="H233" s="9">
        <f t="shared" si="3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2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2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2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2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2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2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2" t="s">
        <v>52</v>
      </c>
      <c r="D240" s="9"/>
      <c r="E240" s="9">
        <f t="shared" si="37"/>
        <v>0</v>
      </c>
      <c r="F240" s="9"/>
      <c r="G240" s="9">
        <f t="shared" si="35"/>
        <v>0</v>
      </c>
      <c r="H240" s="9">
        <f t="shared" si="3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2" t="s">
        <v>52</v>
      </c>
      <c r="D241" s="9"/>
      <c r="E241" s="9">
        <f t="shared" si="37"/>
        <v>0</v>
      </c>
      <c r="F241" s="9"/>
      <c r="G241" s="9">
        <f t="shared" si="35"/>
        <v>0</v>
      </c>
      <c r="H241" s="9">
        <f t="shared" si="3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4" t="s">
        <v>0</v>
      </c>
    </row>
    <row r="4" spans="2:17" ht="15.75">
      <c r="B4"/>
      <c r="C4" s="14" t="e">
        <f>+PROJECT!#REF!</f>
        <v>#REF!</v>
      </c>
    </row>
    <row r="5" spans="2:17" ht="15.75">
      <c r="B5"/>
      <c r="C5" s="35" t="s">
        <v>16</v>
      </c>
      <c r="D5" s="1">
        <f>+PROJECT!D6</f>
        <v>25075640</v>
      </c>
      <c r="E5"/>
    </row>
    <row r="6" spans="2:17" ht="15.75">
      <c r="B6"/>
      <c r="C6" s="14" t="s">
        <v>17</v>
      </c>
      <c r="E6" s="36"/>
    </row>
    <row r="9" spans="2:17">
      <c r="B9" s="37" t="s">
        <v>18</v>
      </c>
      <c r="C9" s="1" t="s">
        <v>19</v>
      </c>
    </row>
    <row r="10" spans="2:17">
      <c r="B10" s="16"/>
      <c r="G10" s="17" t="s">
        <v>20</v>
      </c>
      <c r="H10" s="17"/>
    </row>
    <row r="11" spans="2:17">
      <c r="B11" s="16"/>
      <c r="G11" s="17" t="s">
        <v>20</v>
      </c>
    </row>
    <row r="12" spans="2:17">
      <c r="B12" s="16"/>
      <c r="G12" s="17" t="s">
        <v>20</v>
      </c>
    </row>
    <row r="13" spans="2:17">
      <c r="B13" s="16"/>
      <c r="G13" s="17" t="s">
        <v>20</v>
      </c>
    </row>
    <row r="14" spans="2:17">
      <c r="B14" s="16"/>
      <c r="G14" s="17" t="s">
        <v>20</v>
      </c>
    </row>
    <row r="15" spans="2:17">
      <c r="G15" s="17"/>
      <c r="H15" s="17"/>
    </row>
    <row r="16" spans="2:17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>
      <c r="Q17" s="18">
        <f>11378865.94+35000+4000+367.35+1726.55</f>
        <v>11419959.84</v>
      </c>
    </row>
    <row r="18" spans="2:17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>
      <c r="B19" s="15" t="s">
        <v>25</v>
      </c>
      <c r="G19" s="17"/>
      <c r="I19" s="18"/>
      <c r="Q19" s="18">
        <f>15998392-145100</f>
        <v>15853292</v>
      </c>
    </row>
    <row r="20" spans="2:17">
      <c r="B20" s="16" t="s">
        <v>26</v>
      </c>
      <c r="G20" s="17" t="s">
        <v>20</v>
      </c>
      <c r="H20" s="17"/>
      <c r="I20" s="18"/>
    </row>
    <row r="21" spans="2:17">
      <c r="B21" s="16" t="s">
        <v>27</v>
      </c>
      <c r="G21" s="17" t="s">
        <v>20</v>
      </c>
      <c r="H21" s="17"/>
      <c r="I21" s="18"/>
    </row>
    <row r="22" spans="2:17">
      <c r="B22" s="16" t="s">
        <v>27</v>
      </c>
      <c r="G22" s="17" t="s">
        <v>20</v>
      </c>
      <c r="H22" s="17"/>
      <c r="I22" s="18"/>
    </row>
    <row r="23" spans="2:17">
      <c r="B23" s="16"/>
      <c r="H23" s="17"/>
      <c r="I23" s="18"/>
    </row>
    <row r="24" spans="2:17">
      <c r="B24" s="39" t="s">
        <v>28</v>
      </c>
      <c r="G24" s="17" t="s">
        <v>20</v>
      </c>
      <c r="H24" s="17"/>
      <c r="I24" s="18"/>
    </row>
    <row r="25" spans="2:17">
      <c r="B25" s="39" t="s">
        <v>28</v>
      </c>
      <c r="G25" s="17" t="s">
        <v>20</v>
      </c>
    </row>
    <row r="26" spans="2:17">
      <c r="B26" s="16" t="s">
        <v>29</v>
      </c>
      <c r="H26" s="17" t="s">
        <v>20</v>
      </c>
      <c r="I26" s="18"/>
    </row>
    <row r="27" spans="2:17">
      <c r="B27" s="16" t="s">
        <v>30</v>
      </c>
      <c r="H27" s="17" t="s">
        <v>20</v>
      </c>
      <c r="I27" s="18"/>
    </row>
    <row r="28" spans="2:17">
      <c r="B28" s="16" t="s">
        <v>31</v>
      </c>
      <c r="H28" s="17" t="s">
        <v>20</v>
      </c>
      <c r="I28" s="18"/>
    </row>
    <row r="29" spans="2:17">
      <c r="B29" s="16" t="s">
        <v>32</v>
      </c>
      <c r="H29" s="17" t="s">
        <v>20</v>
      </c>
      <c r="I29" s="18"/>
    </row>
    <row r="30" spans="2:17">
      <c r="B30" s="16" t="s">
        <v>33</v>
      </c>
      <c r="H30" s="17" t="s">
        <v>20</v>
      </c>
    </row>
    <row r="31" spans="2:17">
      <c r="B31" s="16" t="s">
        <v>34</v>
      </c>
      <c r="H31" s="17" t="s">
        <v>20</v>
      </c>
      <c r="I31" s="18"/>
    </row>
    <row r="32" spans="2:17">
      <c r="H32" s="17"/>
      <c r="I32" s="18"/>
    </row>
    <row r="33" spans="2:10">
      <c r="B33" s="15" t="s">
        <v>35</v>
      </c>
      <c r="G33" s="17" t="s">
        <v>20</v>
      </c>
      <c r="H33" s="17"/>
      <c r="I33" s="18"/>
      <c r="J33" s="17"/>
    </row>
    <row r="34" spans="2:10">
      <c r="B34" s="16"/>
      <c r="H34" s="17" t="s">
        <v>20</v>
      </c>
      <c r="I34" s="18"/>
    </row>
    <row r="35" spans="2:10">
      <c r="B35" s="16"/>
      <c r="H35" s="17" t="s">
        <v>20</v>
      </c>
      <c r="I35" s="18"/>
      <c r="J35" s="24"/>
    </row>
    <row r="36" spans="2:10">
      <c r="H36" s="17"/>
      <c r="I36" s="18"/>
      <c r="J36" s="17"/>
    </row>
    <row r="37" spans="2:10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>
      <c r="B38" s="38"/>
      <c r="H38" s="17" t="s">
        <v>20</v>
      </c>
      <c r="I38" s="18"/>
    </row>
    <row r="39" spans="2:10">
      <c r="I39" s="18"/>
    </row>
    <row r="40" spans="2:10">
      <c r="B40" s="15" t="s">
        <v>37</v>
      </c>
      <c r="H40" s="17"/>
      <c r="I40" s="18"/>
    </row>
    <row r="41" spans="2:10">
      <c r="H41" s="17"/>
      <c r="I41" s="18"/>
    </row>
    <row r="42" spans="2:10">
      <c r="B42" s="15" t="s">
        <v>38</v>
      </c>
      <c r="G42" s="17" t="s">
        <v>20</v>
      </c>
      <c r="H42" s="17" t="s">
        <v>20</v>
      </c>
      <c r="I42" s="18"/>
    </row>
    <row r="43" spans="2:10">
      <c r="B43" s="16"/>
      <c r="G43" s="17"/>
      <c r="H43" s="17" t="s">
        <v>20</v>
      </c>
      <c r="I43" s="18"/>
    </row>
    <row r="44" spans="2:10">
      <c r="B44" s="15"/>
      <c r="G44" s="17"/>
      <c r="H44" s="17"/>
      <c r="I44" s="18"/>
    </row>
    <row r="45" spans="2:10">
      <c r="B45" s="15"/>
      <c r="G45" s="17"/>
      <c r="H45" s="17"/>
      <c r="I45" s="18"/>
    </row>
    <row r="46" spans="2:10">
      <c r="B46" s="14" t="s">
        <v>39</v>
      </c>
      <c r="G46" s="17" t="s">
        <v>20</v>
      </c>
      <c r="H46" s="17" t="s">
        <v>20</v>
      </c>
      <c r="I46" s="18"/>
    </row>
    <row r="47" spans="2:10">
      <c r="B47" s="14"/>
      <c r="G47" s="17"/>
      <c r="H47" s="17"/>
      <c r="I47" s="18"/>
    </row>
    <row r="48" spans="2:10">
      <c r="B48" s="40" t="s">
        <v>40</v>
      </c>
      <c r="G48" s="17" t="s">
        <v>20</v>
      </c>
      <c r="H48" s="17" t="s">
        <v>20</v>
      </c>
      <c r="I48" s="18"/>
    </row>
    <row r="49" spans="2:9">
      <c r="B49" s="14"/>
      <c r="G49" s="17"/>
      <c r="H49" s="17"/>
      <c r="I49" s="18"/>
    </row>
    <row r="50" spans="2:9">
      <c r="B50" s="15" t="s">
        <v>41</v>
      </c>
      <c r="G50" s="17" t="s">
        <v>20</v>
      </c>
      <c r="H50" s="17"/>
      <c r="I50" s="18"/>
    </row>
    <row r="51" spans="2:9">
      <c r="B51" s="26"/>
      <c r="C51" s="26"/>
      <c r="D51" s="26"/>
      <c r="E51" s="26"/>
      <c r="F51" s="26"/>
      <c r="G51" s="26"/>
      <c r="H51" s="19"/>
      <c r="I51" s="18"/>
    </row>
    <row r="52" spans="2:9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>
      <c r="G54" s="17"/>
      <c r="H54" s="1" t="s">
        <v>44</v>
      </c>
    </row>
    <row r="55" spans="2:9">
      <c r="G55" s="17"/>
      <c r="H55" s="17"/>
      <c r="I55" s="18"/>
    </row>
    <row r="56" spans="2:9">
      <c r="G56" s="17"/>
      <c r="H56" s="17"/>
      <c r="I56" s="18"/>
    </row>
    <row r="57" spans="2:9">
      <c r="G57" s="17"/>
      <c r="H57" s="17"/>
      <c r="I57" s="18"/>
    </row>
    <row r="58" spans="2:9">
      <c r="G58" s="17"/>
      <c r="H58" s="17"/>
      <c r="I58" s="18"/>
    </row>
    <row r="59" spans="2:9">
      <c r="G59" s="17"/>
      <c r="H59" s="17"/>
      <c r="I59" s="18"/>
    </row>
    <row r="60" spans="2:9">
      <c r="G60" s="17"/>
      <c r="H60" s="17"/>
      <c r="I60" s="18"/>
    </row>
    <row r="61" spans="2:9">
      <c r="G61" s="17"/>
      <c r="H61" s="17"/>
      <c r="I61" s="18"/>
    </row>
    <row r="62" spans="2:9">
      <c r="G62" s="17"/>
      <c r="H62" s="17"/>
      <c r="I62" s="18"/>
    </row>
    <row r="63" spans="2:9">
      <c r="G63" s="17"/>
      <c r="H63" s="17"/>
      <c r="I63" s="18"/>
    </row>
    <row r="64" spans="2:9">
      <c r="G64" s="17"/>
      <c r="H64" s="17"/>
      <c r="I64" s="18"/>
    </row>
    <row r="65" spans="7:9">
      <c r="G65" s="17"/>
      <c r="H65" s="17"/>
      <c r="I65" s="18"/>
    </row>
    <row r="66" spans="7:9">
      <c r="G66" s="17"/>
      <c r="H66" s="17"/>
      <c r="I66" s="18"/>
    </row>
    <row r="67" spans="7:9">
      <c r="G67" s="17"/>
      <c r="H67" s="17"/>
      <c r="I67" s="18"/>
    </row>
    <row r="68" spans="7:9">
      <c r="G68" s="17"/>
      <c r="H68" s="17"/>
      <c r="I68" s="18"/>
    </row>
    <row r="69" spans="7:9">
      <c r="G69" s="17"/>
      <c r="H69" s="17"/>
      <c r="I69" s="18"/>
    </row>
    <row r="70" spans="7:9">
      <c r="G70" s="17"/>
      <c r="H70" s="17"/>
      <c r="I70" s="18"/>
    </row>
    <row r="71" spans="7:9">
      <c r="G71" s="17"/>
      <c r="H71" s="17"/>
      <c r="I71" s="18"/>
    </row>
    <row r="72" spans="7:9">
      <c r="G72" s="17"/>
      <c r="H72" s="17"/>
      <c r="I72" s="18"/>
    </row>
    <row r="73" spans="7:9">
      <c r="H73" s="17"/>
      <c r="I73" s="18"/>
    </row>
    <row r="74" spans="7:9">
      <c r="H74" s="17"/>
      <c r="I74" s="18"/>
    </row>
    <row r="75" spans="7:9">
      <c r="H75" s="17"/>
      <c r="I75" s="18"/>
    </row>
    <row r="76" spans="7:9">
      <c r="H76" s="17"/>
      <c r="I76" s="18"/>
    </row>
    <row r="77" spans="7:9">
      <c r="H77" s="17"/>
      <c r="I77" s="18"/>
    </row>
    <row r="78" spans="7:9">
      <c r="H78" s="17"/>
      <c r="I78" s="18"/>
    </row>
    <row r="79" spans="7:9">
      <c r="H79" s="17"/>
      <c r="I79" s="18"/>
    </row>
    <row r="80" spans="7:9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2026-07-06T21:20:04Z</dcterms:modified>
</cp:coreProperties>
</file>