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4\"/>
    </mc:Choice>
  </mc:AlternateContent>
  <xr:revisionPtr revIDLastSave="0" documentId="13_ncr:1_{D1CA7DA0-F409-4813-9E71-F0A3CE59A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G28" i="1"/>
  <c r="E28" i="1"/>
  <c r="H27" i="1"/>
  <c r="G27" i="1"/>
  <c r="E27" i="1"/>
  <c r="L11" i="1"/>
  <c r="L12" i="1" s="1"/>
  <c r="H22" i="1"/>
  <c r="G22" i="1"/>
  <c r="H21" i="1"/>
  <c r="H18" i="1" l="1"/>
  <c r="G18" i="1"/>
  <c r="E18" i="1"/>
  <c r="H17" i="1"/>
  <c r="G17" i="1"/>
  <c r="E17" i="1"/>
  <c r="M11" i="1"/>
  <c r="I11" i="1"/>
  <c r="F11" i="1"/>
  <c r="D11" i="1"/>
  <c r="H15" i="1" l="1"/>
  <c r="H16" i="1"/>
  <c r="H19" i="1"/>
  <c r="H20" i="1"/>
  <c r="G16" i="1"/>
  <c r="G19" i="1"/>
  <c r="G20" i="1"/>
  <c r="E15" i="1"/>
  <c r="E16" i="1"/>
  <c r="E19" i="1"/>
  <c r="E20" i="1"/>
  <c r="E23" i="1"/>
  <c r="H23" i="1" l="1"/>
  <c r="H24" i="1"/>
  <c r="H25" i="1"/>
  <c r="H26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" i="1"/>
  <c r="G24" i="1"/>
  <c r="E25" i="1"/>
  <c r="G25" i="1"/>
  <c r="E26" i="1"/>
  <c r="G26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<sst xmlns="http://schemas.openxmlformats.org/spreadsheetml/2006/main" count="339" uniqueCount="80">
  <si>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</si>
  <si>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</si>
  <si>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</si>
  <si>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</si>
  <si>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</si>
  <si>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</si>
  <si>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</si>
  <si>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</si>
  <si>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</si>
  <si>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</si>
  <si>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</si>
  <si>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</si>
  <si>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</si>
  <si>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</si>
  <si>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</si>
  <si>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</si>
  <si>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</si>
  <si>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</si>
  <si>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</si>
  <si>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</si>
  <si>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</si>
  <si>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</si>
  <si>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</si>
  <si>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</si>
  <si>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</si>
  <si>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</si>
  <si>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</si>
  <si>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</si>
  <si>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</si>
  <si>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</si>
  <si>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</si>
  <si>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</si>
  <si>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</si>
  <si>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</si>
  <si>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</si>
  <si>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</si>
  <si>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</si>
  <si>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</si>
  <si>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</si>
  <si>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</si>
  <si>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</si>
  <si>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</si>
  <si>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</si>
  <si>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</si>
  <si>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</si>
  <si>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</si>
  <si>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</si>
  <si>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</si>
  <si>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</si>
  <si>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</si>
  <si>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</si>
  <si>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</si>
  <si>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</si>
  <si>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</si>
  <si>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</si>
  <si>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</si>
  <si>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</si>
  <si>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</si>
  <si>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UTU - MOU FOR INNOVATION PLAZA RESTROOM ANNEX BLDG</t>
  </si>
  <si>
    <t>3000-300-3404-FXAAA-24400640</t>
  </si>
  <si>
    <t>00000</t>
  </si>
  <si>
    <t>DIXIE STATE UNIVERSITY ACCOUNTS RECEIVABLE dba UTAH - CONTRACT</t>
  </si>
  <si>
    <t>N/A</t>
  </si>
  <si>
    <t>2475246</t>
  </si>
  <si>
    <t>DF</t>
  </si>
  <si>
    <t>ITA 24*083 DFCM COFC INS JAN 1 - JAN 31 2024</t>
  </si>
  <si>
    <t>ITA 24*085 COFC INS</t>
  </si>
  <si>
    <t>FY'25</t>
  </si>
  <si>
    <t>IDT 25C3*004 XFER LEGAL FEES TO 21257300</t>
  </si>
  <si>
    <t>DSU     CO 001</t>
  </si>
  <si>
    <t>CO</t>
  </si>
  <si>
    <t>ITA30025*53 REFUND TO DFCM CHARGED TWICE FOR ONE COURSE OF CONSTRUCTION PREMIUM</t>
  </si>
  <si>
    <t>IDT 25C3*004 DFCM MGMT FEES TO 24425300  FROM  24400640</t>
  </si>
  <si>
    <t>CLOSED</t>
  </si>
  <si>
    <t>PROJECT CLOSED</t>
  </si>
  <si>
    <t>RE 25C3*176</t>
  </si>
  <si>
    <t>EH</t>
  </si>
  <si>
    <t>HH</t>
  </si>
  <si>
    <t>Utah Tech University CR30025M5000088</t>
  </si>
  <si>
    <t>13/25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</si>
</sst>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5" fillId="0" borderId="0" xfId="0" applyFont="1" applyAlignment="1">
      <alignment horizontal="center"/>
    </xf>
    <xf numFmtId="164" fontId="16" fillId="0" borderId="0" xfId="0" applyFont="1"/>
    <xf numFmtId="164" fontId="16" fillId="0" borderId="0" xfId="0" applyFont="1" applyAlignment="1">
      <alignment horizontal="center"/>
    </xf>
    <xf numFmtId="43" fontId="16" fillId="0" borderId="0" xfId="0" applyNumberFormat="1" applyFont="1"/>
    <xf numFmtId="168" fontId="16" fillId="0" borderId="0" xfId="0" applyNumberFormat="1" applyFont="1" applyAlignment="1">
      <alignment horizontal="center"/>
    </xf>
    <xf numFmtId="164" fontId="17" fillId="0" borderId="0" xfId="0" applyFont="1"/>
    <xf numFmtId="164" fontId="14" fillId="0" borderId="0" xfId="0" applyFont="1" applyAlignment="1">
      <alignment horizontal="center"/>
    </xf>
    <xf numFmtId="43" fontId="16" fillId="0" borderId="0" xfId="0" quotePrefix="1" applyNumberFormat="1" applyFont="1"/>
    <xf numFmtId="43" fontId="18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6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26E2144-5911-4B54-B657-63295B9F1435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CEADE0C-A550-438C-BB3F-9907DFA7229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N23" sqref="N23"/>
    </sheetView>
  </sheetViews>
  <sheetFormatPr defaultColWidth="8.88671875" defaultRowHeight="12" x14ac:dyDescent="0.2"/>
  <cols>
    <col min="1" max="1" width="5.77734375" style="48" customWidth="1"/>
    <col min="2" max="2" width="67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5"/>
      <c r="B3" s="101" t="s">
        <v>1</v>
      </c>
      <c r="C3" s="45"/>
      <c r="D3" s="3" t="s">
        <v>27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5"/>
      <c r="B4" s="102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5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5"/>
      <c r="B6" s="2" t="s">
        <v>3</v>
      </c>
      <c r="C6" s="46"/>
      <c r="D6" s="51">
        <v>24400640</v>
      </c>
      <c r="E6" s="3" t="s">
        <v>73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5"/>
      <c r="B7" s="2" t="s">
        <v>4</v>
      </c>
      <c r="C7" s="46"/>
      <c r="D7" s="100" t="s">
        <v>59</v>
      </c>
      <c r="G7" s="103">
        <f>+G11-F11</f>
        <v>4.5474735088646412E-12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1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v>2678.44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6" t="s">
        <v>14</v>
      </c>
      <c r="B11" s="75" t="s">
        <v>15</v>
      </c>
      <c r="C11" s="76"/>
      <c r="D11" s="8">
        <f>SUM(D14:D999)</f>
        <v>2678.44</v>
      </c>
      <c r="E11" s="8">
        <f>SUM(E14:E999)-F11</f>
        <v>0</v>
      </c>
      <c r="F11" s="8">
        <f>SUM(F14:F999)</f>
        <v>2678.44</v>
      </c>
      <c r="G11" s="8">
        <f>SUM(G14:G999)</f>
        <v>2678.4400000000046</v>
      </c>
      <c r="H11" s="8">
        <f>+D11-G11</f>
        <v>-4.5474735088646412E-12</v>
      </c>
      <c r="I11" s="8">
        <f>SUM(I14:I999)</f>
        <v>2678.44</v>
      </c>
      <c r="J11" s="44"/>
      <c r="K11" s="9"/>
      <c r="L11" s="97">
        <f>SUM(L14:L999)</f>
        <v>2678.44</v>
      </c>
      <c r="M11" s="97">
        <f>SUM(M13:M999)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L11-L10</f>
        <v>0</v>
      </c>
      <c r="M12" s="77">
        <f>M11-L11</f>
        <v>-2678.44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0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45281</v>
      </c>
      <c r="B15" s="6" t="s">
        <v>61</v>
      </c>
      <c r="C15" s="99" t="s">
        <v>62</v>
      </c>
      <c r="D15" s="8"/>
      <c r="E15" s="8">
        <f t="shared" si="2"/>
        <v>0</v>
      </c>
      <c r="F15" s="8"/>
      <c r="G15" s="8">
        <v>375435</v>
      </c>
      <c r="H15" s="8">
        <f t="shared" ref="H15:H22" si="3">+D15</f>
        <v>0</v>
      </c>
      <c r="I15" s="8"/>
      <c r="J15" s="44" t="s">
        <v>63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45351</v>
      </c>
      <c r="B16" s="117" t="s">
        <v>72</v>
      </c>
      <c r="C16" s="47" t="s">
        <v>64</v>
      </c>
      <c r="D16" s="8">
        <v>-2000</v>
      </c>
      <c r="E16" s="8">
        <f t="shared" si="2"/>
        <v>-2000</v>
      </c>
      <c r="F16" s="8"/>
      <c r="G16" s="8">
        <f t="shared" si="0"/>
        <v>0</v>
      </c>
      <c r="H16" s="8">
        <f t="shared" si="3"/>
        <v>-2000</v>
      </c>
      <c r="I16" s="8"/>
      <c r="J16" s="44"/>
      <c r="K16" s="9">
        <v>4672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45358</v>
      </c>
      <c r="B17" s="105" t="s">
        <v>65</v>
      </c>
      <c r="C17" s="47" t="s">
        <v>64</v>
      </c>
      <c r="D17" s="8"/>
      <c r="E17" s="8">
        <f t="shared" si="2"/>
        <v>0</v>
      </c>
      <c r="F17" s="8">
        <v>375.44</v>
      </c>
      <c r="G17" s="8">
        <f t="shared" si="0"/>
        <v>375.44</v>
      </c>
      <c r="H17" s="8">
        <f t="shared" si="3"/>
        <v>0</v>
      </c>
      <c r="I17" s="8"/>
      <c r="J17" s="44"/>
      <c r="K17" s="9">
        <v>6872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45364</v>
      </c>
      <c r="B18" s="105" t="s">
        <v>66</v>
      </c>
      <c r="C18" s="47" t="s">
        <v>64</v>
      </c>
      <c r="D18" s="8"/>
      <c r="E18" s="8">
        <f t="shared" si="2"/>
        <v>0</v>
      </c>
      <c r="F18" s="8">
        <v>375.44</v>
      </c>
      <c r="G18" s="8">
        <f t="shared" si="0"/>
        <v>375.44</v>
      </c>
      <c r="H18" s="8">
        <f t="shared" si="3"/>
        <v>0</v>
      </c>
      <c r="I18" s="8"/>
      <c r="J18" s="44"/>
      <c r="K18" s="9">
        <v>6872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7" customFormat="1" x14ac:dyDescent="0.2">
      <c r="A21" s="106" t="s">
        <v>67</v>
      </c>
      <c r="C21" s="108"/>
      <c r="F21" s="109"/>
      <c r="H21" s="8">
        <f t="shared" si="3"/>
        <v>0</v>
      </c>
      <c r="K21" s="108"/>
    </row>
    <row r="22" spans="1:254" s="107" customFormat="1" x14ac:dyDescent="0.2">
      <c r="A22" s="110">
        <v>45510</v>
      </c>
      <c r="B22" s="111" t="s">
        <v>68</v>
      </c>
      <c r="C22" s="112" t="s">
        <v>64</v>
      </c>
      <c r="F22" s="113">
        <v>303</v>
      </c>
      <c r="G22" s="8">
        <f t="shared" ref="G22" si="4">IF(J22&gt;0,0,F22)</f>
        <v>303</v>
      </c>
      <c r="H22" s="8">
        <f t="shared" si="3"/>
        <v>0</v>
      </c>
      <c r="K22" s="108">
        <v>6870</v>
      </c>
    </row>
    <row r="23" spans="1:254" s="10" customFormat="1" ht="14.1" customHeight="1" x14ac:dyDescent="0.2">
      <c r="A23" s="5">
        <v>45554</v>
      </c>
      <c r="B23" s="10" t="s">
        <v>69</v>
      </c>
      <c r="C23" s="47" t="s">
        <v>70</v>
      </c>
      <c r="D23" s="7"/>
      <c r="E23" s="8">
        <f t="shared" si="2"/>
        <v>0</v>
      </c>
      <c r="F23" s="8"/>
      <c r="G23" s="8">
        <v>-375435</v>
      </c>
      <c r="H23" s="8">
        <f t="shared" ref="H23:H30" si="5">+D23</f>
        <v>0</v>
      </c>
      <c r="I23" s="8"/>
      <c r="J23" s="44" t="s">
        <v>63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45687</v>
      </c>
      <c r="B24" s="105" t="s">
        <v>71</v>
      </c>
      <c r="C24" s="47" t="s">
        <v>76</v>
      </c>
      <c r="D24" s="8"/>
      <c r="E24" s="8">
        <f t="shared" ref="E24:E37" si="6">+D24</f>
        <v>0</v>
      </c>
      <c r="F24" s="8">
        <v>-375.44</v>
      </c>
      <c r="G24" s="8">
        <f t="shared" ref="G24:G33" si="7">IF(J24&gt;0,0,F24)</f>
        <v>-375.44</v>
      </c>
      <c r="H24" s="8">
        <f t="shared" si="5"/>
        <v>0</v>
      </c>
      <c r="I24" s="8"/>
      <c r="J24" s="44"/>
      <c r="K24" s="9">
        <v>6872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45695</v>
      </c>
      <c r="B25" s="105" t="s">
        <v>75</v>
      </c>
      <c r="C25" s="47" t="s">
        <v>77</v>
      </c>
      <c r="D25" s="8"/>
      <c r="E25" s="8">
        <f t="shared" si="6"/>
        <v>0</v>
      </c>
      <c r="F25" s="8"/>
      <c r="G25" s="8">
        <f t="shared" si="7"/>
        <v>0</v>
      </c>
      <c r="H25" s="8">
        <f t="shared" si="5"/>
        <v>0</v>
      </c>
      <c r="I25" s="8"/>
      <c r="J25" s="44"/>
      <c r="K25" s="9">
        <v>4760</v>
      </c>
      <c r="L25" s="8">
        <v>2678.44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45735</v>
      </c>
      <c r="B26" s="105" t="s">
        <v>78</v>
      </c>
      <c r="C26" s="47" t="s">
        <v>77</v>
      </c>
      <c r="D26" s="8">
        <v>2678.44</v>
      </c>
      <c r="E26" s="8">
        <f t="shared" si="6"/>
        <v>2678.44</v>
      </c>
      <c r="F26" s="8"/>
      <c r="G26" s="8">
        <f t="shared" si="7"/>
        <v>0</v>
      </c>
      <c r="H26" s="8">
        <f t="shared" si="5"/>
        <v>2678.44</v>
      </c>
      <c r="I26" s="8">
        <v>2678.44</v>
      </c>
      <c r="J26" s="44"/>
      <c r="K26" s="9">
        <v>4760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 t="s">
        <v>79</v>
      </c>
      <c r="B27" s="117" t="s">
        <v>72</v>
      </c>
      <c r="C27" s="47" t="s">
        <v>64</v>
      </c>
      <c r="D27" s="8">
        <v>2000</v>
      </c>
      <c r="E27" s="8">
        <f t="shared" si="6"/>
        <v>2000</v>
      </c>
      <c r="F27" s="8"/>
      <c r="G27" s="8">
        <f t="shared" si="7"/>
        <v>0</v>
      </c>
      <c r="H27" s="8">
        <f t="shared" si="5"/>
        <v>2000</v>
      </c>
      <c r="I27" s="8"/>
      <c r="J27" s="44"/>
      <c r="K27" s="9">
        <v>4672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 t="s">
        <v>79</v>
      </c>
      <c r="B28" s="117" t="s">
        <v>72</v>
      </c>
      <c r="C28" s="47" t="s">
        <v>64</v>
      </c>
      <c r="D28" s="8"/>
      <c r="E28" s="8">
        <f t="shared" si="6"/>
        <v>0</v>
      </c>
      <c r="F28" s="8">
        <v>2000</v>
      </c>
      <c r="G28" s="8">
        <f t="shared" si="7"/>
        <v>2000</v>
      </c>
      <c r="H28" s="8">
        <f t="shared" si="5"/>
        <v>0</v>
      </c>
      <c r="I28" s="8"/>
      <c r="J28" s="44"/>
      <c r="K28" s="9">
        <v>6865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/>
      <c r="B29" s="6"/>
      <c r="C29" s="47" t="s">
        <v>52</v>
      </c>
      <c r="D29" s="8"/>
      <c r="E29" s="8">
        <f t="shared" si="6"/>
        <v>0</v>
      </c>
      <c r="F29" s="8"/>
      <c r="G29" s="8">
        <f t="shared" si="7"/>
        <v>0</v>
      </c>
      <c r="H29" s="8">
        <f t="shared" si="5"/>
        <v>0</v>
      </c>
      <c r="I29" s="8"/>
      <c r="J29" s="44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114" t="s">
        <v>74</v>
      </c>
      <c r="C30" s="47" t="s">
        <v>52</v>
      </c>
      <c r="D30" s="8"/>
      <c r="E30" s="8">
        <f t="shared" si="6"/>
        <v>0</v>
      </c>
      <c r="F30" s="8"/>
      <c r="G30" s="8">
        <f t="shared" si="7"/>
        <v>0</v>
      </c>
      <c r="H30" s="8">
        <f t="shared" si="5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/>
      <c r="B31" s="6"/>
      <c r="C31" s="47" t="s">
        <v>52</v>
      </c>
      <c r="D31" s="8"/>
      <c r="E31" s="8">
        <f t="shared" si="6"/>
        <v>0</v>
      </c>
      <c r="F31" s="8"/>
      <c r="G31" s="8">
        <f t="shared" si="7"/>
        <v>0</v>
      </c>
      <c r="H31" s="8">
        <f t="shared" ref="H31:H33" si="8">+D31</f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6"/>
        <v>0</v>
      </c>
      <c r="F32" s="8"/>
      <c r="G32" s="8">
        <f t="shared" si="7"/>
        <v>0</v>
      </c>
      <c r="H32" s="8">
        <f t="shared" si="8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6"/>
        <v>0</v>
      </c>
      <c r="F33" s="8"/>
      <c r="G33" s="8">
        <f t="shared" si="7"/>
        <v>0</v>
      </c>
      <c r="H33" s="8">
        <f t="shared" si="8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6"/>
        <v>0</v>
      </c>
      <c r="F34" s="8"/>
      <c r="G34" s="8">
        <f t="shared" ref="G34:G49" si="9">IF(J34&gt;0,0,F34)</f>
        <v>0</v>
      </c>
      <c r="H34" s="8">
        <f t="shared" ref="H34:H49" si="10">+D34</f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6"/>
        <v>0</v>
      </c>
      <c r="F35" s="8"/>
      <c r="G35" s="8">
        <f t="shared" si="9"/>
        <v>0</v>
      </c>
      <c r="H35" s="8">
        <f t="shared" si="10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6"/>
        <v>0</v>
      </c>
      <c r="F36" s="8"/>
      <c r="G36" s="8">
        <f t="shared" si="9"/>
        <v>0</v>
      </c>
      <c r="H36" s="8">
        <f t="shared" si="10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6"/>
        <v>0</v>
      </c>
      <c r="F37" s="8"/>
      <c r="G37" s="8">
        <f t="shared" si="9"/>
        <v>0</v>
      </c>
      <c r="H37" s="8">
        <f t="shared" si="10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ref="E38:E53" si="11">+D38</f>
        <v>0</v>
      </c>
      <c r="F38" s="8"/>
      <c r="G38" s="8">
        <f t="shared" si="9"/>
        <v>0</v>
      </c>
      <c r="H38" s="8">
        <f t="shared" si="10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11"/>
        <v>0</v>
      </c>
      <c r="F39" s="8"/>
      <c r="G39" s="8">
        <f t="shared" si="9"/>
        <v>0</v>
      </c>
      <c r="H39" s="8">
        <f t="shared" si="10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11"/>
        <v>0</v>
      </c>
      <c r="F40" s="8"/>
      <c r="G40" s="8">
        <f t="shared" si="9"/>
        <v>0</v>
      </c>
      <c r="H40" s="8">
        <f t="shared" si="10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11"/>
        <v>0</v>
      </c>
      <c r="F41" s="8"/>
      <c r="G41" s="8">
        <f t="shared" si="9"/>
        <v>0</v>
      </c>
      <c r="H41" s="8">
        <f t="shared" si="10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43"/>
      <c r="C43" s="47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1"/>
        <v>0</v>
      </c>
      <c r="F48" s="8"/>
      <c r="G48" s="8">
        <f t="shared" si="9"/>
        <v>0</v>
      </c>
      <c r="H48" s="8">
        <f t="shared" si="10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1"/>
        <v>0</v>
      </c>
      <c r="F49" s="8"/>
      <c r="G49" s="8">
        <f t="shared" si="9"/>
        <v>0</v>
      </c>
      <c r="H49" s="8">
        <f t="shared" si="10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1"/>
        <v>0</v>
      </c>
      <c r="F50" s="8"/>
      <c r="G50" s="8">
        <f t="shared" ref="G50:G65" si="12">IF(J50&gt;0,0,F50)</f>
        <v>0</v>
      </c>
      <c r="H50" s="8">
        <f t="shared" ref="H50:H65" si="13">+D50</f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1"/>
        <v>0</v>
      </c>
      <c r="F51" s="8"/>
      <c r="G51" s="8">
        <f t="shared" si="12"/>
        <v>0</v>
      </c>
      <c r="H51" s="8">
        <f t="shared" si="13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1"/>
        <v>0</v>
      </c>
      <c r="F52" s="8"/>
      <c r="G52" s="8">
        <f t="shared" si="12"/>
        <v>0</v>
      </c>
      <c r="H52" s="8">
        <f t="shared" si="13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1"/>
        <v>0</v>
      </c>
      <c r="F53" s="8"/>
      <c r="G53" s="8">
        <f t="shared" si="12"/>
        <v>0</v>
      </c>
      <c r="H53" s="8">
        <f t="shared" si="13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ref="E54:E69" si="14">+D54</f>
        <v>0</v>
      </c>
      <c r="F54" s="8"/>
      <c r="G54" s="8">
        <f t="shared" si="12"/>
        <v>0</v>
      </c>
      <c r="H54" s="8">
        <f t="shared" si="1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4"/>
        <v>0</v>
      </c>
      <c r="F55" s="8"/>
      <c r="G55" s="8">
        <f t="shared" si="12"/>
        <v>0</v>
      </c>
      <c r="H55" s="8">
        <f t="shared" si="1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4"/>
        <v>0</v>
      </c>
      <c r="F56" s="8"/>
      <c r="G56" s="8">
        <f t="shared" si="12"/>
        <v>0</v>
      </c>
      <c r="H56" s="8">
        <f t="shared" si="1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4"/>
        <v>0</v>
      </c>
      <c r="F57" s="8"/>
      <c r="G57" s="8">
        <f t="shared" si="12"/>
        <v>0</v>
      </c>
      <c r="H57" s="8">
        <f t="shared" si="1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4"/>
        <v>0</v>
      </c>
      <c r="F66" s="8"/>
      <c r="G66" s="8">
        <f t="shared" ref="G66:G81" si="15">IF(J66&gt;0,0,F66)</f>
        <v>0</v>
      </c>
      <c r="H66" s="8">
        <f t="shared" ref="H66:H81" si="16">+D66</f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4"/>
        <v>0</v>
      </c>
      <c r="F67" s="8"/>
      <c r="G67" s="8">
        <f t="shared" si="15"/>
        <v>0</v>
      </c>
      <c r="H67" s="8">
        <f t="shared" si="16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4"/>
        <v>0</v>
      </c>
      <c r="F68" s="8"/>
      <c r="G68" s="8">
        <f t="shared" si="15"/>
        <v>0</v>
      </c>
      <c r="H68" s="8">
        <f t="shared" si="16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4"/>
        <v>0</v>
      </c>
      <c r="F69" s="8"/>
      <c r="G69" s="8">
        <f t="shared" si="15"/>
        <v>0</v>
      </c>
      <c r="H69" s="8">
        <f t="shared" si="16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ref="E70:E85" si="17">+D70</f>
        <v>0</v>
      </c>
      <c r="F70" s="8"/>
      <c r="G70" s="8">
        <f t="shared" si="15"/>
        <v>0</v>
      </c>
      <c r="H70" s="8">
        <f t="shared" si="1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7"/>
        <v>0</v>
      </c>
      <c r="F71" s="8"/>
      <c r="G71" s="8">
        <f t="shared" si="15"/>
        <v>0</v>
      </c>
      <c r="H71" s="8">
        <f t="shared" si="1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7"/>
        <v>0</v>
      </c>
      <c r="F72" s="8"/>
      <c r="G72" s="8">
        <f t="shared" si="15"/>
        <v>0</v>
      </c>
      <c r="H72" s="8">
        <f t="shared" si="1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7"/>
        <v>0</v>
      </c>
      <c r="F82" s="8"/>
      <c r="G82" s="8">
        <f t="shared" ref="G82:G97" si="18">IF(J82&gt;0,0,F82)</f>
        <v>0</v>
      </c>
      <c r="H82" s="8">
        <f t="shared" ref="H82:H97" si="19">+D82</f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7"/>
        <v>0</v>
      </c>
      <c r="F83" s="8"/>
      <c r="G83" s="8">
        <f t="shared" si="18"/>
        <v>0</v>
      </c>
      <c r="H83" s="8">
        <f t="shared" si="19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7"/>
        <v>0</v>
      </c>
      <c r="F84" s="8"/>
      <c r="G84" s="8">
        <f t="shared" si="18"/>
        <v>0</v>
      </c>
      <c r="H84" s="8">
        <f t="shared" si="1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7"/>
        <v>0</v>
      </c>
      <c r="F85" s="8"/>
      <c r="G85" s="8">
        <f t="shared" si="18"/>
        <v>0</v>
      </c>
      <c r="H85" s="8">
        <f t="shared" si="1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ref="E86:E101" si="20">+D86</f>
        <v>0</v>
      </c>
      <c r="F86" s="8"/>
      <c r="G86" s="8">
        <f t="shared" si="18"/>
        <v>0</v>
      </c>
      <c r="H86" s="8">
        <f t="shared" si="1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20"/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20"/>
        <v>0</v>
      </c>
      <c r="F88" s="8"/>
      <c r="G88" s="8">
        <f t="shared" si="18"/>
        <v>0</v>
      </c>
      <c r="H88" s="8">
        <f t="shared" si="1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0"/>
        <v>0</v>
      </c>
      <c r="F98" s="8"/>
      <c r="G98" s="8">
        <f t="shared" ref="G98:G113" si="21">IF(J98&gt;0,0,F98)</f>
        <v>0</v>
      </c>
      <c r="H98" s="8">
        <f t="shared" ref="H98:H113" si="22">+D98</f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0"/>
        <v>0</v>
      </c>
      <c r="F99" s="8"/>
      <c r="G99" s="8">
        <f t="shared" si="21"/>
        <v>0</v>
      </c>
      <c r="H99" s="8">
        <f t="shared" si="22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0"/>
        <v>0</v>
      </c>
      <c r="F100" s="8"/>
      <c r="G100" s="8">
        <f t="shared" si="21"/>
        <v>0</v>
      </c>
      <c r="H100" s="8">
        <f t="shared" si="2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0"/>
        <v>0</v>
      </c>
      <c r="F101" s="8"/>
      <c r="G101" s="8">
        <f t="shared" si="21"/>
        <v>0</v>
      </c>
      <c r="H101" s="8">
        <f t="shared" si="2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ref="E102:E117" si="23">+D102</f>
        <v>0</v>
      </c>
      <c r="F102" s="8"/>
      <c r="G102" s="8">
        <f t="shared" si="21"/>
        <v>0</v>
      </c>
      <c r="H102" s="8">
        <f t="shared" si="2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3"/>
        <v>0</v>
      </c>
      <c r="F103" s="8"/>
      <c r="G103" s="8">
        <f t="shared" si="21"/>
        <v>0</v>
      </c>
      <c r="H103" s="8">
        <f t="shared" si="2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3"/>
        <v>0</v>
      </c>
      <c r="F104" s="8"/>
      <c r="G104" s="8">
        <f t="shared" si="21"/>
        <v>0</v>
      </c>
      <c r="H104" s="8">
        <f t="shared" si="2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3"/>
        <v>0</v>
      </c>
      <c r="F114" s="8"/>
      <c r="G114" s="8">
        <f t="shared" ref="G114:G129" si="24">IF(J114&gt;0,0,F114)</f>
        <v>0</v>
      </c>
      <c r="H114" s="8">
        <f t="shared" ref="H114:H129" si="25">+D114</f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3"/>
        <v>0</v>
      </c>
      <c r="F115" s="8"/>
      <c r="G115" s="8">
        <f t="shared" si="24"/>
        <v>0</v>
      </c>
      <c r="H115" s="8">
        <f t="shared" si="25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3"/>
        <v>0</v>
      </c>
      <c r="F116" s="8"/>
      <c r="G116" s="8">
        <f t="shared" si="24"/>
        <v>0</v>
      </c>
      <c r="H116" s="8">
        <f t="shared" si="2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3"/>
        <v>0</v>
      </c>
      <c r="F117" s="8"/>
      <c r="G117" s="8">
        <f t="shared" si="24"/>
        <v>0</v>
      </c>
      <c r="H117" s="8">
        <f t="shared" si="2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ref="E118:E133" si="26">+D118</f>
        <v>0</v>
      </c>
      <c r="F118" s="8"/>
      <c r="G118" s="8">
        <f t="shared" si="24"/>
        <v>0</v>
      </c>
      <c r="H118" s="8">
        <f t="shared" si="2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6"/>
        <v>0</v>
      </c>
      <c r="F119" s="8"/>
      <c r="G119" s="8">
        <f t="shared" si="24"/>
        <v>0</v>
      </c>
      <c r="H119" s="8">
        <f t="shared" si="2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6"/>
        <v>0</v>
      </c>
      <c r="F120" s="8"/>
      <c r="G120" s="8">
        <f t="shared" si="24"/>
        <v>0</v>
      </c>
      <c r="H120" s="8">
        <f t="shared" si="2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6"/>
        <v>0</v>
      </c>
      <c r="F130" s="8"/>
      <c r="G130" s="8">
        <f t="shared" ref="G130:G145" si="27">IF(J130&gt;0,0,F130)</f>
        <v>0</v>
      </c>
      <c r="H130" s="8">
        <f t="shared" ref="H130:H145" si="28">+D130</f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6"/>
        <v>0</v>
      </c>
      <c r="F131" s="8"/>
      <c r="G131" s="8">
        <f t="shared" si="27"/>
        <v>0</v>
      </c>
      <c r="H131" s="8">
        <f t="shared" si="28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6"/>
        <v>0</v>
      </c>
      <c r="F132" s="8"/>
      <c r="G132" s="8">
        <f t="shared" si="27"/>
        <v>0</v>
      </c>
      <c r="H132" s="8">
        <f t="shared" si="2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6"/>
        <v>0</v>
      </c>
      <c r="F133" s="8"/>
      <c r="G133" s="8">
        <f t="shared" si="27"/>
        <v>0</v>
      </c>
      <c r="H133" s="8">
        <f t="shared" si="2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ref="E134:E149" si="29">+D134</f>
        <v>0</v>
      </c>
      <c r="F134" s="8"/>
      <c r="G134" s="8">
        <f t="shared" si="27"/>
        <v>0</v>
      </c>
      <c r="H134" s="8">
        <f t="shared" si="2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9"/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9"/>
        <v>0</v>
      </c>
      <c r="F136" s="8"/>
      <c r="G136" s="8">
        <f t="shared" si="27"/>
        <v>0</v>
      </c>
      <c r="H136" s="8">
        <f t="shared" si="2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9"/>
        <v>0</v>
      </c>
      <c r="F146" s="8"/>
      <c r="G146" s="8">
        <f t="shared" ref="G146:G161" si="30">IF(J146&gt;0,0,F146)</f>
        <v>0</v>
      </c>
      <c r="H146" s="8">
        <f t="shared" ref="H146:H161" si="31">+D146</f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9"/>
        <v>0</v>
      </c>
      <c r="F147" s="8"/>
      <c r="G147" s="8">
        <f t="shared" si="30"/>
        <v>0</v>
      </c>
      <c r="H147" s="8">
        <f t="shared" si="31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9"/>
        <v>0</v>
      </c>
      <c r="F148" s="8"/>
      <c r="G148" s="8">
        <f t="shared" si="30"/>
        <v>0</v>
      </c>
      <c r="H148" s="8">
        <f t="shared" si="3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9"/>
        <v>0</v>
      </c>
      <c r="F149" s="8"/>
      <c r="G149" s="8">
        <f t="shared" si="30"/>
        <v>0</v>
      </c>
      <c r="H149" s="8">
        <f t="shared" si="3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ref="E150:E165" si="32">+D150</f>
        <v>0</v>
      </c>
      <c r="F150" s="8"/>
      <c r="G150" s="8">
        <f t="shared" si="30"/>
        <v>0</v>
      </c>
      <c r="H150" s="8">
        <f t="shared" si="3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2"/>
        <v>0</v>
      </c>
      <c r="F151" s="8"/>
      <c r="G151" s="8">
        <f t="shared" si="30"/>
        <v>0</v>
      </c>
      <c r="H151" s="8">
        <f t="shared" si="3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2"/>
        <v>0</v>
      </c>
      <c r="F152" s="8"/>
      <c r="G152" s="8">
        <f t="shared" si="30"/>
        <v>0</v>
      </c>
      <c r="H152" s="8">
        <f t="shared" si="3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2"/>
        <v>0</v>
      </c>
      <c r="F162" s="8"/>
      <c r="G162" s="8">
        <f t="shared" ref="G162:G177" si="33">IF(J162&gt;0,0,F162)</f>
        <v>0</v>
      </c>
      <c r="H162" s="8">
        <f t="shared" ref="H162:H177" si="34">+D162</f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2"/>
        <v>0</v>
      </c>
      <c r="F163" s="8"/>
      <c r="G163" s="8">
        <f t="shared" si="33"/>
        <v>0</v>
      </c>
      <c r="H163" s="8">
        <f t="shared" si="34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2"/>
        <v>0</v>
      </c>
      <c r="F164" s="8"/>
      <c r="G164" s="8">
        <f t="shared" si="33"/>
        <v>0</v>
      </c>
      <c r="H164" s="8">
        <f t="shared" si="3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2"/>
        <v>0</v>
      </c>
      <c r="F165" s="8"/>
      <c r="G165" s="8">
        <f t="shared" si="33"/>
        <v>0</v>
      </c>
      <c r="H165" s="8">
        <f t="shared" si="3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ref="E166:E181" si="35">+D166</f>
        <v>0</v>
      </c>
      <c r="F166" s="8"/>
      <c r="G166" s="8">
        <f t="shared" si="33"/>
        <v>0</v>
      </c>
      <c r="H166" s="8">
        <f t="shared" si="3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5"/>
        <v>0</v>
      </c>
      <c r="F167" s="8"/>
      <c r="G167" s="8">
        <f t="shared" si="33"/>
        <v>0</v>
      </c>
      <c r="H167" s="8">
        <f t="shared" si="3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5"/>
        <v>0</v>
      </c>
      <c r="F168" s="8"/>
      <c r="G168" s="8">
        <f t="shared" si="33"/>
        <v>0</v>
      </c>
      <c r="H168" s="8">
        <f t="shared" si="3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ref="G178:G193" si="36">IF(J178&gt;0,0,F178)</f>
        <v>0</v>
      </c>
      <c r="H178" s="8">
        <f t="shared" ref="H178:H193" si="37">+D178</f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si="36"/>
        <v>0</v>
      </c>
      <c r="H179" s="8">
        <f t="shared" si="37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5"/>
        <v>0</v>
      </c>
      <c r="F180" s="8"/>
      <c r="G180" s="8">
        <f t="shared" si="36"/>
        <v>0</v>
      </c>
      <c r="H180" s="8">
        <f t="shared" si="3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5"/>
        <v>0</v>
      </c>
      <c r="F181" s="8"/>
      <c r="G181" s="8">
        <f t="shared" si="36"/>
        <v>0</v>
      </c>
      <c r="H181" s="8">
        <f t="shared" si="3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ref="E182:E197" si="38">+D182</f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8"/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8"/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ref="G194:G209" si="39">IF(J194&gt;0,0,F194)</f>
        <v>0</v>
      </c>
      <c r="H194" s="8">
        <f t="shared" ref="H194:H209" si="40">+D194</f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si="39"/>
        <v>0</v>
      </c>
      <c r="H195" s="8">
        <f t="shared" si="40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8"/>
        <v>0</v>
      </c>
      <c r="F196" s="8"/>
      <c r="G196" s="8">
        <f t="shared" si="39"/>
        <v>0</v>
      </c>
      <c r="H196" s="8">
        <f t="shared" si="4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8"/>
        <v>0</v>
      </c>
      <c r="F197" s="8"/>
      <c r="G197" s="8">
        <f t="shared" si="39"/>
        <v>0</v>
      </c>
      <c r="H197" s="8">
        <f t="shared" si="4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ref="E198:E213" si="41">+D198</f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1"/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1"/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ref="G210:G225" si="42">IF(J210&gt;0,0,F210)</f>
        <v>0</v>
      </c>
      <c r="H210" s="8">
        <f t="shared" ref="H210:H225" si="43">+D210</f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si="42"/>
        <v>0</v>
      </c>
      <c r="H211" s="8">
        <f t="shared" si="43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1"/>
        <v>0</v>
      </c>
      <c r="F212" s="8"/>
      <c r="G212" s="8">
        <f t="shared" si="42"/>
        <v>0</v>
      </c>
      <c r="H212" s="8">
        <f t="shared" si="4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1"/>
        <v>0</v>
      </c>
      <c r="F213" s="8"/>
      <c r="G213" s="8">
        <f t="shared" si="42"/>
        <v>0</v>
      </c>
      <c r="H213" s="8">
        <f t="shared" si="4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ref="E214:E229" si="44">+D214</f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4"/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4"/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ref="G226:G239" si="45">IF(J226&gt;0,0,F226)</f>
        <v>0</v>
      </c>
      <c r="H226" s="8">
        <f t="shared" ref="H226:H239" si="46">+D226</f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si="45"/>
        <v>0</v>
      </c>
      <c r="H227" s="8">
        <f t="shared" si="46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4"/>
        <v>0</v>
      </c>
      <c r="F228" s="8"/>
      <c r="G228" s="8">
        <f t="shared" si="45"/>
        <v>0</v>
      </c>
      <c r="H228" s="8">
        <f t="shared" si="4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4"/>
        <v>0</v>
      </c>
      <c r="F229" s="8"/>
      <c r="G229" s="8">
        <f t="shared" si="45"/>
        <v>0</v>
      </c>
      <c r="H229" s="8">
        <f t="shared" si="4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ref="E230:E239" si="47">+D230</f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7"/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7"/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2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24400640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2025-02-08T00:15:45Z</cp:lastPrinted>
  <dcterms:created xsi:type="dcterms:W3CDTF">1999-12-06T21:37:36Z</dcterms:created>
  <dcterms:modified xsi:type="dcterms:W3CDTF">2025-10-16T02:51:14Z</dcterms:modified>
</cp:coreProperties>
</file>