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46243A1-E43F-40C4-BAD0-B7A89B65682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H20" i="1"/>
  <c r="L11" i="1"/>
  <c r="M11" i="1" l="1"/>
  <c r="I11" i="1"/>
  <c r="F11" i="1"/>
  <c r="L10" i="1" s="1"/>
  <c r="L12" i="1" s="1"/>
  <c r="D11" i="1"/>
  <c r="H15" i="1" l="1"/>
  <c r="H16" i="1"/>
  <c r="H17" i="1"/>
  <c r="H18" i="1"/>
  <c r="H19" i="1"/>
  <c r="G16" i="1"/>
  <c r="G17" i="1"/>
  <c r="G18" i="1"/>
  <c r="G19" i="1"/>
  <c r="E15" i="1"/>
  <c r="E16" i="1"/>
  <c r="E17" i="1"/>
  <c r="E18" i="1"/>
  <c r="E19" i="1"/>
  <c r="E22" i="1"/>
  <c r="H22" i="1" l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<sst xmlns="http://schemas.openxmlformats.org/spreadsheetml/2006/main" count="354" uniqueCount="91">
  <si>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</si>
  <si>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</si>
  <si>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</si>
  <si>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</si>
  <si>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</si>
  <si>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</si>
  <si>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</si>
  <si>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</si>
  <si>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</si>
  <si>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</si>
  <si>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</si>
  <si>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</si>
  <si>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</si>
  <si>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</si>
  <si>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</si>
  <si>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</si>
  <si>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</si>
  <si>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</si>
  <si>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</si>
  <si>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</si>
  <si>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</si>
  <si>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</si>
  <si>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</si>
  <si>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</si>
  <si>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</si>
  <si>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</si>
  <si>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</si>
  <si>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</si>
  <si>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</si>
  <si>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</si>
  <si>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</si>
  <si>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</si>
  <si>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</si>
  <si>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</si>
  <si>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</si>
  <si>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</si>
  <si>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</si>
  <si>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</si>
  <si>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</si>
  <si>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</si>
  <si>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</si>
  <si>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</si>
  <si>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</si>
  <si>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</si>
  <si>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</si>
  <si>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</si>
  <si>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</si>
  <si>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</si>
  <si>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</si>
  <si>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</si>
  <si>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</si>
  <si>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</si>
  <si>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</si>
  <si>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</si>
  <si>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</si>
  <si>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</si>
  <si>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</si>
  <si>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</si>
  <si>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</si>
  <si>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UTU - STADIUM ELEVATOR 2 @ GREATER ZION STADIUM</t>
  </si>
  <si>
    <t>3000-300-3404-FXAAA-24355640</t>
  </si>
  <si>
    <t>05402</t>
  </si>
  <si>
    <t>DIXIE STATE UNIVERSITY ACCOUNTS RECEIVABLE dba UTAH TECH UNIVERSITY - MOU</t>
  </si>
  <si>
    <t>N/A</t>
  </si>
  <si>
    <t>2475114</t>
  </si>
  <si>
    <t>ITA 24*053 COFC INS</t>
  </si>
  <si>
    <t>DF</t>
  </si>
  <si>
    <t>RE 24C3*171     BILL $426.77</t>
  </si>
  <si>
    <t>CR 24M5*090     RE 24C3*171</t>
  </si>
  <si>
    <t>FY'25</t>
  </si>
  <si>
    <t>IDT 25C3*004 XFER LEGAL FEES TO 21257300</t>
  </si>
  <si>
    <t>RE 25C3*035</t>
  </si>
  <si>
    <t>CR 25M5*040     RE 25C3*035</t>
  </si>
  <si>
    <t>IDT UTU ESTIMATE INCREASE - 24355640 MOU</t>
  </si>
  <si>
    <t>13/25</t>
  </si>
  <si>
    <t>TR</t>
  </si>
  <si>
    <t>FY'26</t>
  </si>
  <si>
    <t xml:space="preserve"> IDT30026C30000026 MGMT FEES FROM 24355640 TO 24425300 FY26 Q1 BILLINGS</t>
  </si>
  <si>
    <t>6865</t>
  </si>
  <si>
    <t>HH</t>
  </si>
  <si>
    <t>RE 26C3*109</t>
  </si>
  <si>
    <t>Utah Tech University CR30026M5000037 24355640  UTU - STADIUM ELEVATOR 2 @ GREATER ZION STADIUM</t>
  </si>
  <si>
    <t xml:space="preserve"> ITA3002600000063 DFCM Course of Construction FY26 AND PRIOR COC CAPITAL IMPROVEMENT PROJECTS 9-25-25 CI_OY</t>
  </si>
  <si>
    <t>6872</t>
  </si>
  <si>
    <t>RE 26C3*220</t>
  </si>
  <si>
    <t>13/26</t>
  </si>
  <si>
    <t xml:space="preserve"> IDT30026000000320 CHANGING REVENUE_SOURCE TO 4658</t>
  </si>
  <si>
    <t>4658</t>
  </si>
  <si>
    <t>4760</t>
  </si>
  <si>
    <t>FY'27</t>
  </si>
  <si>
    <t xml:space="preserve"> IDT30026000000322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</si>
</sst>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center"/>
    </xf>
    <xf numFmtId="164" fontId="18" fillId="0" borderId="0" xfId="0" applyFont="1"/>
    <xf numFmtId="164" fontId="18" fillId="0" borderId="0" xfId="0" applyFont="1" applyAlignment="1">
      <alignment horizontal="center"/>
    </xf>
    <xf numFmtId="43" fontId="18" fillId="0" borderId="0" xfId="0" applyNumberFormat="1" applyFont="1"/>
    <xf numFmtId="168" fontId="18" fillId="0" borderId="0" xfId="0" applyNumberFormat="1" applyFont="1" applyAlignment="1">
      <alignment horizontal="center"/>
    </xf>
    <xf numFmtId="164" fontId="19" fillId="0" borderId="0" xfId="0" applyFont="1"/>
    <xf numFmtId="164" fontId="16" fillId="0" borderId="0" xfId="0" applyFont="1" applyAlignment="1">
      <alignment horizontal="center"/>
    </xf>
    <xf numFmtId="43" fontId="18" fillId="0" borderId="0" xfId="0" quotePrefix="1" applyNumberFormat="1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4" activePane="bottomLeft" state="frozen"/>
      <selection pane="bottomLeft" activeCell="C32" sqref="C32:C3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27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24355640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426770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1883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1779.77</v>
      </c>
      <c r="E11" s="12">
        <f>SUM(E14:E999)-F11</f>
        <v>-103.23000000000002</v>
      </c>
      <c r="F11" s="12">
        <f>SUM(F14:F999)</f>
        <v>1883</v>
      </c>
      <c r="G11" s="12">
        <f>SUM(G14:G999)</f>
        <v>428653</v>
      </c>
      <c r="H11" s="12">
        <f>+D11-G11</f>
        <v>-426873.23</v>
      </c>
      <c r="I11" s="12">
        <f>SUM(I14:I999)</f>
        <v>1779.77</v>
      </c>
      <c r="J11" s="83"/>
      <c r="K11" s="84"/>
      <c r="L11" s="105">
        <f>SUM(L13:L940)</f>
        <v>1883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-1883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19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45203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426770</v>
      </c>
      <c r="H15" s="9">
        <f t="shared" ref="H15:H21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45313</v>
      </c>
      <c r="B16" s="114" t="s">
        <v>65</v>
      </c>
      <c r="C16" s="52" t="s">
        <v>66</v>
      </c>
      <c r="D16" s="9"/>
      <c r="E16" s="9">
        <f t="shared" si="2"/>
        <v>0</v>
      </c>
      <c r="F16" s="9">
        <v>426.77</v>
      </c>
      <c r="G16" s="9">
        <f t="shared" si="0"/>
        <v>426.77</v>
      </c>
      <c r="H16" s="9">
        <f t="shared" si="3"/>
        <v>0</v>
      </c>
      <c r="I16" s="9"/>
      <c r="J16" s="49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45335</v>
      </c>
      <c r="B17" s="114" t="s">
        <v>67</v>
      </c>
      <c r="C17" s="52" t="s">
        <v>63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>
        <v>426.77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45365</v>
      </c>
      <c r="B18" s="115" t="s">
        <v>68</v>
      </c>
      <c r="C18" s="52" t="s">
        <v>63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>
        <v>426.77</v>
      </c>
      <c r="J18" s="49"/>
      <c r="K18" s="10">
        <v>4760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7" customFormat="1" x14ac:dyDescent="0.2">
      <c r="A20" s="116" t="s">
        <v>69</v>
      </c>
      <c r="C20" s="118"/>
      <c r="F20" s="119"/>
      <c r="H20" s="9">
        <f t="shared" si="3"/>
        <v>0</v>
      </c>
      <c r="K20" s="118"/>
    </row>
    <row r="21" spans="1:254" s="117" customFormat="1" x14ac:dyDescent="0.2">
      <c r="A21" s="120">
        <v>45510</v>
      </c>
      <c r="B21" s="121" t="s">
        <v>70</v>
      </c>
      <c r="C21" s="122" t="s">
        <v>66</v>
      </c>
      <c r="F21" s="123">
        <v>353</v>
      </c>
      <c r="G21" s="9">
        <f t="shared" ref="G21" si="4">IF(J21&gt;0,0,F21)</f>
        <v>353</v>
      </c>
      <c r="H21" s="9">
        <f t="shared" si="3"/>
        <v>0</v>
      </c>
      <c r="K21" s="118">
        <v>6870</v>
      </c>
    </row>
    <row r="22" spans="1:254" s="11" customFormat="1" ht="14.1" customHeight="1" x14ac:dyDescent="0.2">
      <c r="A22" s="6">
        <v>45565</v>
      </c>
      <c r="B22" s="114" t="s">
        <v>71</v>
      </c>
      <c r="C22" s="52" t="s">
        <v>63</v>
      </c>
      <c r="D22" s="8"/>
      <c r="E22" s="9">
        <f t="shared" si="2"/>
        <v>0</v>
      </c>
      <c r="F22" s="9"/>
      <c r="G22" s="9">
        <f t="shared" ref="G22:G33" si="5">IF(J22&gt;0,0,F22)</f>
        <v>0</v>
      </c>
      <c r="H22" s="9">
        <f t="shared" ref="H22:H30" si="6">+D22</f>
        <v>0</v>
      </c>
      <c r="I22" s="9"/>
      <c r="J22" s="49"/>
      <c r="K22" s="10"/>
      <c r="L22" s="8">
        <v>353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45590</v>
      </c>
      <c r="B23" s="114" t="s">
        <v>72</v>
      </c>
      <c r="C23" s="52" t="s">
        <v>63</v>
      </c>
      <c r="D23" s="9"/>
      <c r="E23" s="9">
        <f t="shared" ref="E23:E37" si="7">+D23</f>
        <v>0</v>
      </c>
      <c r="F23" s="9"/>
      <c r="G23" s="9">
        <f t="shared" si="5"/>
        <v>0</v>
      </c>
      <c r="H23" s="9">
        <f t="shared" si="6"/>
        <v>0</v>
      </c>
      <c r="I23" s="9">
        <v>353</v>
      </c>
      <c r="J23" s="49"/>
      <c r="K23" s="10">
        <v>4760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74</v>
      </c>
      <c r="B24" s="114" t="s">
        <v>73</v>
      </c>
      <c r="C24" s="52" t="s">
        <v>75</v>
      </c>
      <c r="D24" s="9">
        <v>1779.77</v>
      </c>
      <c r="E24" s="9">
        <f t="shared" si="7"/>
        <v>1779.77</v>
      </c>
      <c r="F24" s="9"/>
      <c r="G24" s="9">
        <f t="shared" si="5"/>
        <v>0</v>
      </c>
      <c r="H24" s="9">
        <f t="shared" si="6"/>
        <v>1779.77</v>
      </c>
      <c r="I24" s="9"/>
      <c r="J24" s="49"/>
      <c r="K24" s="10">
        <v>4761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5"/>
        <v>0</v>
      </c>
      <c r="H25" s="9">
        <f t="shared" si="6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116" t="s">
        <v>76</v>
      </c>
      <c r="B26" s="7"/>
      <c r="C26" s="52" t="s">
        <v>52</v>
      </c>
      <c r="D26" s="9"/>
      <c r="E26" s="9">
        <f t="shared" si="7"/>
        <v>0</v>
      </c>
      <c r="F26" s="9"/>
      <c r="G26" s="9">
        <f t="shared" si="5"/>
        <v>0</v>
      </c>
      <c r="H26" s="9">
        <f t="shared" si="6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45941</v>
      </c>
      <c r="B27" s="107" t="s">
        <v>77</v>
      </c>
      <c r="C27" s="52" t="s">
        <v>79</v>
      </c>
      <c r="D27" s="9"/>
      <c r="E27" s="9">
        <f t="shared" si="7"/>
        <v>0</v>
      </c>
      <c r="F27" s="9">
        <v>1000</v>
      </c>
      <c r="G27" s="9">
        <f t="shared" si="5"/>
        <v>1000</v>
      </c>
      <c r="H27" s="9">
        <f t="shared" si="6"/>
        <v>0</v>
      </c>
      <c r="I27" s="9"/>
      <c r="J27" s="49"/>
      <c r="K27" s="10" t="s">
        <v>78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45967</v>
      </c>
      <c r="B28" s="114" t="s">
        <v>80</v>
      </c>
      <c r="C28" s="52" t="s">
        <v>63</v>
      </c>
      <c r="D28" s="9"/>
      <c r="E28" s="9">
        <f t="shared" si="7"/>
        <v>0</v>
      </c>
      <c r="F28" s="9"/>
      <c r="G28" s="9">
        <f t="shared" si="5"/>
        <v>0</v>
      </c>
      <c r="H28" s="9">
        <f t="shared" si="6"/>
        <v>0</v>
      </c>
      <c r="I28" s="9"/>
      <c r="J28" s="49"/>
      <c r="K28" s="10">
        <v>4760</v>
      </c>
      <c r="L28" s="9">
        <v>1000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45996</v>
      </c>
      <c r="B29" s="7" t="s">
        <v>81</v>
      </c>
      <c r="C29" s="52" t="s">
        <v>79</v>
      </c>
      <c r="D29" s="9"/>
      <c r="E29" s="9">
        <f t="shared" si="7"/>
        <v>0</v>
      </c>
      <c r="F29" s="9"/>
      <c r="G29" s="9">
        <f t="shared" si="5"/>
        <v>0</v>
      </c>
      <c r="H29" s="9">
        <f t="shared" si="6"/>
        <v>0</v>
      </c>
      <c r="I29" s="9">
        <v>1000</v>
      </c>
      <c r="J29" s="49"/>
      <c r="K29" s="10">
        <v>4760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46051</v>
      </c>
      <c r="B30" s="7" t="s">
        <v>82</v>
      </c>
      <c r="C30" s="52" t="s">
        <v>79</v>
      </c>
      <c r="D30" s="9"/>
      <c r="E30" s="9">
        <f t="shared" si="7"/>
        <v>0</v>
      </c>
      <c r="F30" s="9">
        <v>103.23</v>
      </c>
      <c r="G30" s="9">
        <f t="shared" si="5"/>
        <v>103.23</v>
      </c>
      <c r="H30" s="9">
        <f t="shared" si="6"/>
        <v>0</v>
      </c>
      <c r="I30" s="9"/>
      <c r="J30" s="49"/>
      <c r="K30" s="10" t="s">
        <v>83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46058</v>
      </c>
      <c r="B31" s="114" t="s">
        <v>84</v>
      </c>
      <c r="C31" s="52" t="s">
        <v>63</v>
      </c>
      <c r="D31" s="9"/>
      <c r="E31" s="9">
        <f t="shared" si="7"/>
        <v>0</v>
      </c>
      <c r="F31" s="9"/>
      <c r="G31" s="9">
        <f t="shared" si="5"/>
        <v>0</v>
      </c>
      <c r="H31" s="9">
        <f t="shared" ref="H31:H33" si="8">+D31</f>
        <v>0</v>
      </c>
      <c r="I31" s="9"/>
      <c r="J31" s="49"/>
      <c r="K31" s="10">
        <v>4760</v>
      </c>
      <c r="L31" s="9">
        <v>103.23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85</v>
      </c>
      <c r="B32" s="7" t="s">
        <v>86</v>
      </c>
      <c r="C32" s="52" t="s">
        <v>79</v>
      </c>
      <c r="D32" s="9">
        <v>1000</v>
      </c>
      <c r="E32" s="9">
        <f t="shared" si="7"/>
        <v>1000</v>
      </c>
      <c r="F32" s="9"/>
      <c r="G32" s="9">
        <f t="shared" si="5"/>
        <v>0</v>
      </c>
      <c r="H32" s="9">
        <f t="shared" si="8"/>
        <v>1000</v>
      </c>
      <c r="I32" s="9"/>
      <c r="J32" s="49"/>
      <c r="K32" s="10" t="s">
        <v>87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85</v>
      </c>
      <c r="B33" s="7" t="s">
        <v>86</v>
      </c>
      <c r="C33" s="52" t="s">
        <v>79</v>
      </c>
      <c r="D33" s="9">
        <v>-1000</v>
      </c>
      <c r="E33" s="9">
        <f t="shared" si="7"/>
        <v>-1000</v>
      </c>
      <c r="F33" s="9"/>
      <c r="G33" s="9">
        <f t="shared" si="5"/>
        <v>0</v>
      </c>
      <c r="H33" s="9">
        <f t="shared" si="8"/>
        <v>-1000</v>
      </c>
      <c r="I33" s="9"/>
      <c r="J33" s="49"/>
      <c r="K33" s="10" t="s">
        <v>88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85</v>
      </c>
      <c r="B34" s="7" t="s">
        <v>90</v>
      </c>
      <c r="C34" s="52" t="s">
        <v>79</v>
      </c>
      <c r="D34" s="9">
        <v>103.23</v>
      </c>
      <c r="E34" s="9">
        <f t="shared" si="7"/>
        <v>103.23</v>
      </c>
      <c r="F34" s="9"/>
      <c r="G34" s="9">
        <f t="shared" ref="G34:G49" si="9">IF(J34&gt;0,0,F34)</f>
        <v>0</v>
      </c>
      <c r="H34" s="9">
        <f t="shared" ref="H34:H49" si="10">+D34</f>
        <v>103.23</v>
      </c>
      <c r="I34" s="9"/>
      <c r="J34" s="49"/>
      <c r="K34" s="10" t="s">
        <v>87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85</v>
      </c>
      <c r="B35" s="7" t="s">
        <v>90</v>
      </c>
      <c r="C35" s="52" t="s">
        <v>79</v>
      </c>
      <c r="D35" s="9">
        <v>-103.23</v>
      </c>
      <c r="E35" s="9">
        <f t="shared" si="7"/>
        <v>-103.23</v>
      </c>
      <c r="F35" s="9"/>
      <c r="G35" s="9">
        <f t="shared" si="9"/>
        <v>0</v>
      </c>
      <c r="H35" s="9">
        <f t="shared" si="10"/>
        <v>-103.23</v>
      </c>
      <c r="I35" s="9"/>
      <c r="J35" s="49"/>
      <c r="K35" s="10" t="s">
        <v>88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116" t="s">
        <v>89</v>
      </c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24355640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2026-02-05T19:33:58Z</cp:lastPrinted>
  <dcterms:created xsi:type="dcterms:W3CDTF">1999-12-06T21:37:36Z</dcterms:created>
  <dcterms:modified xsi:type="dcterms:W3CDTF">2026-08-10T15:38:31Z</dcterms:modified>
</cp:coreProperties>
</file>