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F3D0171-7C2C-425C-9FDB-178179E520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1" i="1" l="1"/>
  <c r="G192" i="1"/>
  <c r="G193" i="1"/>
  <c r="G194" i="1"/>
  <c r="L11" i="1"/>
  <c r="M2" i="1"/>
  <c r="M3" i="1"/>
  <c r="M4" i="1"/>
  <c r="M5" i="1"/>
  <c r="N4" i="1"/>
  <c r="N3" i="1"/>
  <c r="N2" i="1"/>
  <c r="H144" i="1"/>
  <c r="G144" i="1"/>
  <c r="E144" i="1"/>
  <c r="H143" i="1"/>
  <c r="G143" i="1"/>
  <c r="E143" i="1"/>
  <c r="F101" i="1"/>
  <c r="H74" i="1"/>
  <c r="G74" i="1"/>
  <c r="E74" i="1"/>
  <c r="G69" i="1"/>
  <c r="H49" i="1"/>
  <c r="G49" i="1"/>
  <c r="E49" i="1"/>
  <c r="F48" i="1"/>
  <c r="G48" i="1"/>
  <c r="H48" i="1"/>
  <c r="E48" i="1"/>
  <c r="H47" i="1"/>
  <c r="G47" i="1"/>
  <c r="E47" i="1"/>
  <c r="H30" i="1"/>
  <c r="G30" i="1"/>
  <c r="E30" i="1"/>
  <c r="H15" i="1"/>
  <c r="H16" i="1"/>
  <c r="H17" i="1"/>
  <c r="H18" i="1"/>
  <c r="H19" i="1"/>
  <c r="H20" i="1"/>
  <c r="G15" i="1"/>
  <c r="G16" i="1"/>
  <c r="G18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L10" i="1" s="1"/>
  <c r="L12" i="1" s="1"/>
  <c r="D11" i="1"/>
  <c r="H21" i="1"/>
  <c r="H22" i="1"/>
  <c r="H23" i="1"/>
  <c r="H24" i="1"/>
  <c r="H25" i="1"/>
  <c r="H26" i="1"/>
  <c r="H27" i="1"/>
  <c r="H28" i="1"/>
  <c r="H29" i="1"/>
  <c r="H31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H102" i="1"/>
  <c r="E103" i="1"/>
  <c r="H103" i="1"/>
  <c r="E104" i="1"/>
  <c r="H104" i="1"/>
  <c r="E105" i="1"/>
  <c r="H105" i="1"/>
  <c r="E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H141" i="1"/>
  <c r="E142" i="1"/>
  <c r="G142" i="1"/>
  <c r="H142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H181" i="1"/>
  <c r="E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H189" i="1"/>
  <c r="E190" i="1"/>
  <c r="G190" i="1"/>
  <c r="H190" i="1"/>
  <c r="E191" i="1"/>
  <c r="H191" i="1"/>
  <c r="E192" i="1"/>
  <c r="H192" i="1"/>
  <c r="E193" i="1"/>
  <c r="H193" i="1"/>
  <c r="E194" i="1"/>
  <c r="H194" i="1"/>
  <c r="E195" i="1"/>
  <c r="G195" i="1"/>
  <c r="H195" i="1"/>
  <c r="E196" i="1"/>
  <c r="G196" i="1"/>
  <c r="H196" i="1"/>
  <c r="E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G24" i="1"/>
  <c r="E25" i="1"/>
  <c r="E26" i="1"/>
  <c r="G26" i="1"/>
  <c r="E27" i="1"/>
  <c r="G27" i="1"/>
  <c r="E28" i="1"/>
  <c r="G28" i="1"/>
  <c r="E29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H44" i="1"/>
  <c r="E45" i="1"/>
  <c r="H45" i="1"/>
  <c r="E46" i="1"/>
  <c r="H46" i="1"/>
  <c r="E50" i="1"/>
  <c r="G50" i="1"/>
  <c r="H50" i="1"/>
  <c r="E51" i="1"/>
  <c r="G51" i="1"/>
  <c r="H51" i="1"/>
  <c r="E52" i="1"/>
  <c r="G52" i="1"/>
  <c r="H52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H58" i="1"/>
  <c r="E59" i="1"/>
  <c r="H59" i="1"/>
  <c r="E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H69" i="1"/>
  <c r="E70" i="1"/>
  <c r="G70" i="1"/>
  <c r="H70" i="1"/>
  <c r="E71" i="1"/>
  <c r="G71" i="1"/>
  <c r="H71" i="1"/>
  <c r="E72" i="1"/>
  <c r="H72" i="1"/>
  <c r="E73" i="1"/>
  <c r="G73" i="1"/>
  <c r="H73" i="1"/>
  <c r="E75" i="1"/>
  <c r="G75" i="1"/>
  <c r="H75" i="1"/>
  <c r="E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2" i="1"/>
  <c r="G242" i="1"/>
  <c r="H242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<sst xmlns="http://schemas.openxmlformats.org/spreadsheetml/2006/main" count="867" uniqueCount="316">
  <si>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</si>
  <si>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</si>
  <si>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</si>
  <si>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</si>
  <si>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</si>
  <si>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</si>
  <si>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</si>
  <si>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</si>
  <si>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</si>
  <si>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</si>
  <si>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</si>
  <si>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</si>
  <si>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</si>
  <si>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</si>
  <si>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</si>
  <si>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</si>
  <si>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</si>
  <si>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</si>
  <si>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</si>
  <si>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</si>
  <si>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</si>
  <si>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</si>
  <si>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</si>
  <si>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</si>
  <si>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</si>
  <si>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</si>
  <si>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</si>
  <si>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</si>
  <si>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</si>
  <si>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</si>
  <si>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</si>
  <si>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</si>
  <si>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</si>
  <si>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</si>
  <si>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</si>
  <si>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</si>
  <si>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</si>
  <si>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</si>
  <si>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</si>
  <si>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</si>
  <si>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</si>
  <si>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</si>
  <si>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</si>
  <si>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</si>
  <si>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</si>
  <si>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</si>
  <si>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</si>
  <si>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</si>
  <si>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</si>
  <si>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</si>
  <si>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</si>
  <si>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</si>
  <si>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</si>
  <si>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</si>
  <si>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</si>
  <si>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</si>
  <si>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</si>
  <si>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</si>
  <si>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GFFY2024, OTHER</t>
  </si>
  <si>
    <t>3000-300-3347-FWBAA-24275640</t>
  </si>
  <si>
    <t>00000</t>
  </si>
  <si>
    <t>UTU COX PERFORMING ARTS CENTER</t>
  </si>
  <si>
    <t>FY'24</t>
  </si>
  <si>
    <t>LANDMARK TEST &amp; ENG GAX FC2023100425782</t>
  </si>
  <si>
    <t>TERRACON CONSULTANTS GAX FC2023100425812</t>
  </si>
  <si>
    <t>SPARANO + MOONEY ARCHITECTURE - CONTRACT</t>
  </si>
  <si>
    <t>N/A</t>
  </si>
  <si>
    <t>2470088</t>
  </si>
  <si>
    <t>DF</t>
  </si>
  <si>
    <t>SPARANO + MOONEY ARCHI GAX FC2023112728158</t>
  </si>
  <si>
    <t>LAYTON CONSTRUCTION COMPANY LLC - CONTRACT</t>
  </si>
  <si>
    <t>2475229</t>
  </si>
  <si>
    <t>DIXIE STATE UNIVERSITY ACCOUNTS RECEIVABLE dba UTAH - CONTRACT</t>
  </si>
  <si>
    <t>2475248</t>
  </si>
  <si>
    <t>BUDGETED CD CONTINGENCY - 24275640</t>
  </si>
  <si>
    <t>SPARANO + MOONEY ARCHI GAX FC2024011130255</t>
  </si>
  <si>
    <t>ALPHA ENG GAX FC2024011830574</t>
  </si>
  <si>
    <t>PBIET150241234608170641 CAFÉ ZUPAS</t>
  </si>
  <si>
    <t>VAN BOERUM &amp; FRANK ASSOC INC VBFA - CONTRACT</t>
  </si>
  <si>
    <t>2470277</t>
  </si>
  <si>
    <t>TRNSF FY24 CAP DEV FUNDS TO 24275640FROM 24376300  SB 2 Item 44</t>
  </si>
  <si>
    <t>ADDED PER FP07 REV REPORT</t>
  </si>
  <si>
    <t>EST REV UTU - 24275640</t>
  </si>
  <si>
    <t>SPARANO + MOONEY GAX FC2024021632038</t>
  </si>
  <si>
    <t>CMB CONSULTANTS LC dba UNVC - CONTRACT</t>
  </si>
  <si>
    <t>2470354</t>
  </si>
  <si>
    <t>ITA 24*077 COFC INS</t>
  </si>
  <si>
    <t>ITA 24*076 COX PERFORMING ARTS</t>
  </si>
  <si>
    <t>CMB CONSULTANTS GAX FC2024050935951</t>
  </si>
  <si>
    <t>VBFA GAX FC2024050935952</t>
  </si>
  <si>
    <t>SPARANO + MOONEY ARCHI GAX FC2024051536177</t>
  </si>
  <si>
    <t>CMB CONSULTATNS GAX FC2024061137689</t>
  </si>
  <si>
    <t>13/24</t>
  </si>
  <si>
    <t>CMB CONSULTANTS GAX FC2024071539919</t>
  </si>
  <si>
    <t>LAYTON CONST GAX FC2024071539961</t>
  </si>
  <si>
    <t>FY'25</t>
  </si>
  <si>
    <t>SPARANO + MOONEY GAX F2024073140544</t>
  </si>
  <si>
    <t>Trfr to 24275640 from 25081640 MOU CANCELLED PER UTU</t>
  </si>
  <si>
    <t>LAYTON CONST GAX FC2024081941271</t>
  </si>
  <si>
    <t>LAYTON CONST     CO 001</t>
  </si>
  <si>
    <t>CO</t>
  </si>
  <si>
    <t>C MB CONSULTANTS LC dba UNVC - CONTRACT</t>
  </si>
  <si>
    <t>2570047</t>
  </si>
  <si>
    <t>SHUMS CODA ASSOCIATES - CONTRACT</t>
  </si>
  <si>
    <t>2570035</t>
  </si>
  <si>
    <t>UT ST FIRE MARSHAL GAX 25C5*008</t>
  </si>
  <si>
    <t>WC3 PLAN REVIEW GAX 25C5*024</t>
  </si>
  <si>
    <t>IDT 25C3*006 XFER LEGAL FEES TO 21257300</t>
  </si>
  <si>
    <t>CMB CONSULTANTS GAX FC2024091142256</t>
  </si>
  <si>
    <t>LAYTON CONST GAX FC2024091242429</t>
  </si>
  <si>
    <t>ZIONS/LAYTON RTNG GAX FC2024091242430</t>
  </si>
  <si>
    <t>DSU     CO 001</t>
  </si>
  <si>
    <t>LAYTON CONST GAX FC2024100943795</t>
  </si>
  <si>
    <t>ZIONS/LAYTON RTNG GAX FC2024100943796</t>
  </si>
  <si>
    <t>CMB CONSULTANTS GAX FC2024101043824</t>
  </si>
  <si>
    <t>Trfr to 24275640 from FY25 GFFY Capital Improvement Funds</t>
  </si>
  <si>
    <t>LAYTON CONST     CO 002</t>
  </si>
  <si>
    <t>SPARANO + MOONEY     AMD 001</t>
  </si>
  <si>
    <t>MAGER CONSORTIUM LLC - CONTRACT</t>
  </si>
  <si>
    <t>2570101</t>
  </si>
  <si>
    <t>TRNSF TO 24275640 FROM 21139300  RETURN PROJ CONTINGENCY</t>
  </si>
  <si>
    <t>LAYTON CONST GAX FC2024110745154</t>
  </si>
  <si>
    <t>ZIONS/LAYTON RTNG GAX FC2024110745155</t>
  </si>
  <si>
    <t>SPARANO + MOONEY GAX FC2024110745115</t>
  </si>
  <si>
    <t>CMB CONSULTANTS GAX FC2024110845187</t>
  </si>
  <si>
    <t>CMB CONSULTANTS GAX FC2024111245265</t>
  </si>
  <si>
    <t>MAGER CONSORTIUM GAX FC2024120446263</t>
  </si>
  <si>
    <t>LAYTON CONST GAX FC2024120946480</t>
  </si>
  <si>
    <t>ZIONS/LAYTON RTNG GAX FC2024120946481</t>
  </si>
  <si>
    <t>SHUMS CODA GAX FC2024121146638</t>
  </si>
  <si>
    <t>CMB CONSULTANTS GAX FC2024121246685</t>
  </si>
  <si>
    <t>WENGER CORPORATION - CONTRACT</t>
  </si>
  <si>
    <t>2575249</t>
  </si>
  <si>
    <t>SPARANO + MOONEY GAX FC2024122047082</t>
  </si>
  <si>
    <t>WC3 PLAN REVIEW GAX 25C5*082</t>
  </si>
  <si>
    <t>MAGER CONSORTIUM GAX FC2025010347553</t>
  </si>
  <si>
    <t>STAGERIGHT CORPORATION - CONTRACT</t>
  </si>
  <si>
    <t>2575266</t>
  </si>
  <si>
    <t>EH</t>
  </si>
  <si>
    <t>IDT 25C3*086 MGMT FEES TO 24425300</t>
  </si>
  <si>
    <t>IDT 25C3*093 LEGAL FEES TO 21257300</t>
  </si>
  <si>
    <t>ADDED PER FP06 EXP REPORT</t>
  </si>
  <si>
    <t>SHUMS CODA GAXFC2025011347992</t>
  </si>
  <si>
    <t>LAYTON CONST. GAXFC2025011548150</t>
  </si>
  <si>
    <t>ZIONS/LAYTON RTNG. GAXFC2025011548151</t>
  </si>
  <si>
    <t>LAYTON CONST. GAXFC2025021049386</t>
  </si>
  <si>
    <t>ZIONS/LAYTON CONST. RTNG. GAXFC2025021049387</t>
  </si>
  <si>
    <t>CMB CONSULT GAX300FC2025021149482</t>
  </si>
  <si>
    <t>MAGER CONSRTM GAX300FC2025021149483</t>
  </si>
  <si>
    <t>UTAH STATE FIRE MARSHAL'S OFFICE GAX30025C5000101</t>
  </si>
  <si>
    <t>CMB CONSULTANTS  GAX300FC2025011047897</t>
  </si>
  <si>
    <t>SPARANO+MOONEY ARCHI GAX300FC2025012448610</t>
  </si>
  <si>
    <t>SHUMS CODA GAX300FC2025012848749</t>
  </si>
  <si>
    <t>ITA30025*56 DFCM COFC DEC 2024</t>
  </si>
  <si>
    <t>WC3 GAX30025C5*111</t>
  </si>
  <si>
    <t>ITA30025*061</t>
  </si>
  <si>
    <t>SPARANO + MOONEY ARCH GAX300FC2025022550030</t>
  </si>
  <si>
    <t>SHUMS CODA GAX300FC2025030550425</t>
  </si>
  <si>
    <t>HH</t>
  </si>
  <si>
    <t>CMB Consultants LC GAX300FC2025031050737</t>
  </si>
  <si>
    <t>CMB Consultants LC GAX300FC2025031050738</t>
  </si>
  <si>
    <t>LAYTON CONSTRUCTION COMPANY INC GAX300FC2025031050770</t>
  </si>
  <si>
    <t>LAYTON CONSTRUCTION COMPANY INC GAX300FC2025031050771</t>
  </si>
  <si>
    <t>6849</t>
  </si>
  <si>
    <t>6813</t>
  </si>
  <si>
    <t>UTAH STATE FIRE MARSHAL'S OFFICE GAX30025C5000120</t>
  </si>
  <si>
    <t>IDT30024C30000412 DFCM MGMT FEES TO 24425300 FROM 24275640</t>
  </si>
  <si>
    <t>SPARANO + MOONEY ARCHITECTURE GAX300FC2025032051258</t>
  </si>
  <si>
    <t xml:space="preserve"> 2470088</t>
  </si>
  <si>
    <t>6861</t>
  </si>
  <si>
    <t>WEST COAST CODE CONSULTANTS INC GAX30025C5000123</t>
  </si>
  <si>
    <t>LAYTON CONST     CO 003</t>
  </si>
  <si>
    <t>LAYTON CONST     CO 004</t>
  </si>
  <si>
    <t>LAYTON CONST     CO 005</t>
  </si>
  <si>
    <t>WENGER COOP     CO 001</t>
  </si>
  <si>
    <t>SPARANO + MOONEY     AMD 002</t>
  </si>
  <si>
    <t>CMB Consultants LC GAX300FC2025041552288</t>
  </si>
  <si>
    <t>Wenger Corporation GAX300FC2025041852536</t>
  </si>
  <si>
    <t>Wenger Corporation GAX300FC2025041852537</t>
  </si>
  <si>
    <t>MAGER CONSORTIUM, LLC GAX300FC2025042252640</t>
  </si>
  <si>
    <t>6864</t>
  </si>
  <si>
    <t>SPARANO + MOONEY ARCHITECTURE GAX300FC2025042352732</t>
  </si>
  <si>
    <t>LAYTON CONST     CO 006</t>
  </si>
  <si>
    <t>LAYTON CONSTRUCTION COMPANY INC GAX300FC2025043053056</t>
  </si>
  <si>
    <t>LAYTON CONSTRUCTION COMPANY INC GAX300FC2025043053057</t>
  </si>
  <si>
    <t>SHUMS CODA ASSOCIATES INC GAX300FC2025050853453</t>
  </si>
  <si>
    <t>6873</t>
  </si>
  <si>
    <t>LAYTON CONSTRUCTION COMPANY INC GAX300FC2025051653947</t>
  </si>
  <si>
    <t>LAYTON CONSTRUCTION COMPANY INC GAX300FC2025051653948</t>
  </si>
  <si>
    <t>CMB Consultants LC GAX300FC2025052254122 CONTRACT 2470354-UTU COX PERFORMING ARTS CENTER REMODEL</t>
  </si>
  <si>
    <t>SPARANO + MOONEY ARCHITECTURE GAX300FC2025052254125 CONTRACT 2470088 - UTU COX AUDITORIUM ADDITION &amp; REMODEL</t>
  </si>
  <si>
    <t>WEST COAST CODE CONSULTANTS INC GAX30025C5000142 Plan Review Services 04/07/2025-1ST REVIEW</t>
  </si>
  <si>
    <t>Utah Tech University GAX300FC2025052754309 CONTRACT 2475248-UTU COX AUDITORIUM REMODEL AND ADDITION</t>
  </si>
  <si>
    <t>6188</t>
  </si>
  <si>
    <t>MAGER CONSORTIUM, LLC GAX300FC2025052754290 CONTRACT 2570101-UTU COX PERFORMING ARTS CENTER CBE</t>
  </si>
  <si>
    <t>MAGER CONSORTIUM AMD 001</t>
  </si>
  <si>
    <t>LAYTON CONSTRUCTION COMPANY INC GAX300FC2025060354670 CONTRACT 2475229-PAY APP #12-UTU COX AUDITORIUM REMODEL</t>
  </si>
  <si>
    <t>LAYTON CONSTRUCTION COMPANY INC GAX300FC2025060354671 CONTRACT 2475229-PAY APP #12-UTU COX AUDITORIUM REMODEL</t>
  </si>
  <si>
    <t>CMB Consultants LC GAX300FC2025060954945 CONTRACT 2470354-UTU COX PERFORMING ARTS CENTER REMODEL</t>
  </si>
  <si>
    <t>SHUMS CODA ASSOCIATES INC GAX300FC2025061855425 CONTRACT 2570035-UTU COX AUDITORIUM REMODEL AND ADDITION</t>
  </si>
  <si>
    <t>LAYTON CONST     CO 007</t>
  </si>
  <si>
    <t>CMB Consultants LC GAX300FC2025070256259 CONTRACT 2470354-UTU COX PERFORMING ARTS CENTER REMODEL</t>
  </si>
  <si>
    <t>CMB Consultants LC GAX300FC2025070256260 CONTRACT 2570047-COX AUDITORIUM REMODEL AND ADDIT ENCLOSURE</t>
  </si>
  <si>
    <t>LAYTON CONSTRUCTION COMPANY INC GAX300FC2025070256304 CONTRACT 2475229-PAY APP #13-UTU COX AUDITORIUM REMODEL</t>
  </si>
  <si>
    <t>LAYTON CONSTRUCTION COMPANY INC GAX300FC2025070256305 CONTRACT 2475229-PAY APP #13-UTU COX AUDITORIUM REMODEL</t>
  </si>
  <si>
    <t>SPARANO + MOONEY ARCHITECTURE GAX300FC2025070756433 CONTRACT 2470088 - UTU COX AUDITORIUM ADDITION &amp; REMODEL</t>
  </si>
  <si>
    <t>SPARANO + MOONEY ARCHITECTURE GAX300FC2025070756434 CONTRACT 2470088 - UTU COX AUDITORIUM ADDITION &amp; REMODEL</t>
  </si>
  <si>
    <t>Utah Tech University GAX300FC2025070756475 CONTRACT 2475248-UTU COX AUDITORIUM REMODEL AND ADDITION</t>
  </si>
  <si>
    <t>SHUMS CODA ASSOCIATES INC GAX300FC2025071857180 CONTRACT 2570035-UTU COX AUDITORIUM REMODEL AND ADDITION</t>
  </si>
  <si>
    <t>Wenger Corporation GAX300FC2025071857199 CONTRACT 2575249-PAY APP #2-UTU COX AUDITORIUM RMDL/ADDIT</t>
  </si>
  <si>
    <t>Wenger Corporation GAX300FC2025071857200 CONTRACT 2575249-PAY APP #2-UTU COX AUDITORIUM RMDL/ADDIT</t>
  </si>
  <si>
    <t>SHUMS CODA ASSOCIATES INC GAX300FC2025072357346 CONTRACT 2570035-UTU COX AUDITORIUM REMODEL AND ADDITION</t>
  </si>
  <si>
    <t>SHUMS CODA ASSOCIATES INC GAX300FC2025072557361 CONTRACT 2570035-UTU COX AUDITORIUM REMODEL AND ADDITION</t>
  </si>
  <si>
    <t>13/25</t>
  </si>
  <si>
    <t>SPARANO + MOONEY     AMD 003</t>
  </si>
  <si>
    <t>UTAH STATE FIRE MARSHAL'S OFFICE GAX30025C5000168 FIRE SPRINKLER PLANS - 25-386 -05-02-2025</t>
  </si>
  <si>
    <t>TR</t>
  </si>
  <si>
    <t>FUNDING</t>
  </si>
  <si>
    <t>UTU</t>
  </si>
  <si>
    <t>EST UTU REVENUE ESTIMATE- 24275640 COMMITMENT LETTER 8.23.2024</t>
  </si>
  <si>
    <t>STATE CI</t>
  </si>
  <si>
    <t>STATE CD</t>
  </si>
  <si>
    <t>CMB Consultants LC GAX300FC2025081358108 CONTRACT 2570047-COX AUDITORIUM REMODEL AND ADDIT ENCLOSURE</t>
  </si>
  <si>
    <t>FY'26</t>
  </si>
  <si>
    <t>CMB Consultants LC GAX300FC2025081358110 CONTRACT 2470354-UTU COX PERFORMING ARTS CENTER REMODEL</t>
  </si>
  <si>
    <t>SPARANO + MOONEY ARCHITECTURE GAX300FC2025082058323 CONTRACT 2470088 - UTU COX AUDITORIUM ADDITION &amp; REMODEL</t>
  </si>
  <si>
    <t>StageRight Corporation GAX300FC2025082058355 CONTRACT 2575266-PAY APP #1-UTU COX AUDITORIUM REMODEL</t>
  </si>
  <si>
    <t>LAYTON CONSTRUCTION COMPANY INC GAX300FC2025082058356 CONTRACT 2475229-PAY APP #14-UTU COX AUDITORIUM REMODEL</t>
  </si>
  <si>
    <t>LAYTON CONSTRUCTION COMPANY INC GAX300FC2025082058357 CONTRACT 2475229-PAY APP #14-UTU COX AUDITORIUM REMODEL</t>
  </si>
  <si>
    <t>LAYTON CONST     CO 008</t>
  </si>
  <si>
    <t>SHUMS CODA ASSOCIATES INC GAX300FC2025090258855 CONTRACT 2570035-UTU COX AUDITORIUM REMODEL AND ADDITION</t>
  </si>
  <si>
    <t>WEST COAST CODE CONSULTANTS INC GAX30026C5000017 Plan Review Services 07/15/2025-1ST REVIEW</t>
  </si>
  <si>
    <t>LAYTON CONSTRUCTION COMPANY INC GAX300FC2025092059654 CONTRACT 2475229-PAY APP #15-UTU COX AUDITORIUM REMODEL</t>
  </si>
  <si>
    <t>LAYTON CONSTRUCTION COMPANY INC GAX300FC2025092059655 CONTRACT 2475229-PAY APP #15-UTU COX AUDITORIUM REMODEL</t>
  </si>
  <si>
    <t>SPARANO + MOONEY ARCHITECTURE GAX300FC2025092459792 CONTRACT 2470088 - UTU COX AUDITORIUM ADDITION &amp; REMODEL</t>
  </si>
  <si>
    <t>CMB Consultants LC GAX300FC2025092459796 CONTRACT 2570047-COX AUDITORIUM REMODEL AND ADDIT ENCLOSURE</t>
  </si>
  <si>
    <t>CMB Consultants LC GAX300FC2025092459797 CONTRACT 2470354-UTU COX PERFORMING ARTS CENTER REMODEL</t>
  </si>
  <si>
    <t>LAYTON CONST     CO 009</t>
  </si>
  <si>
    <t>SHUMS CODA ASSOCIATES INC GAX300FC2025100360350 CONTRACT 2570035-UTU COX AUDITORIUM REMODEL AND ADDITION</t>
  </si>
  <si>
    <t>CMB Consultants LC GAX300FC2025100860571 CONTRACT 2570047-COX AUDITORIUM REMODEL AND ADDIT ENCLOSURE</t>
  </si>
  <si>
    <t>CMB Consultants LC GAX300FC2025100860573 CONTRACT 2470354-UTU COX PERFORMING ARTS CENTER REMODEL</t>
  </si>
  <si>
    <t>LAYTON CONSTRUCTION COMPANY INC GAX300FC2025100860584 CONTRACT 2475229-PAY APP #16-UTU COX AUDITORIUM REMODEL</t>
  </si>
  <si>
    <t>LAYTON CONSTRUCTION COMPANY INC GAX300FC2025100860585 CONTRACT 2475229-PAY APP #16-UTU COX AUDITORIUM REMODEL</t>
  </si>
  <si>
    <t>LAYTON CONST     CO 010</t>
  </si>
  <si>
    <t>SPARANO + MOONEY ARCHITECTURE GAX300FC2025102361191 CONTRACT 2470088 - UTU COX AUDITORIUM ADDITION &amp; REMODEL</t>
  </si>
  <si>
    <t>Wenger Corporation GAX300FC2025102961398 CONTRACT 2575249-PAY APP #3-UTU COX AUDITORIUM RMDL/ADDIT</t>
  </si>
  <si>
    <t>Wenger Corporation GAX300FC2025102961399 CONTRACT 2575249-PAY APP #3-UTU COX AUDITORIUM RMDL/ADDIT</t>
  </si>
  <si>
    <t>SHUMS CODA ASSOCIATES INC GAX300FC2025103161504 CONTRACT 2570035-UTU COX AUDITORIUM REMODEL AND ADDITION</t>
  </si>
  <si>
    <t>LAYTON CONSTRUCTION COMPANY INC GAX300FC2025111161898 CONTRACT 2475229-PAY APP #17-UTU COX AUDITORIUM REMODEL</t>
  </si>
  <si>
    <t>LAYTON CONSTRUCTION COMPANY INC GAX300FC2025111161899 CONTRACT 2475229-PAY APP #17-UTU COX AUDITORIUM REMODEL</t>
  </si>
  <si>
    <t>CMB Consultants LC GAX300FC2025111261984 CONTRACT 2570047-COX AUDITORIUM REMODEL AND ADDIT ENCLOSURE</t>
  </si>
  <si>
    <t>SPARANO + MOONEY ARCHITECTURE GAX300FC2025112462551 CONTRACT 2470088 - UTU COX AUDITORIUM ADDITION &amp; REMODEL</t>
  </si>
  <si>
    <t>SHUMS CODA ASSOCIATES INC GAX300FC2025120162738 CONTRACT 2570035-UTU COX AUDITORIUM REMODEL AND ADDITION</t>
  </si>
  <si>
    <t>CMB Consultants LC GAX300FC2025121163256 CONTRACT 2470354-UTU COX PERFORMING ARTS CENTER REMODEL</t>
  </si>
  <si>
    <t>SPARANO + MOONEY ARCHITECTURE GAX300FC2025121163251 CONTRACT 2470088 - UTU COX AUDITORIUM ADDITION &amp; REMODEL</t>
  </si>
  <si>
    <t>LAYTON CONSTRUCTION COMPANY INC GAX300FC2025121163274 CONTRACT 2475229-PAY APP #19-UTU COX AUDITORIUM REMODEL</t>
  </si>
  <si>
    <t>LAYTON CONSTRUCTION COMPANY INC GAX300FC2025121163275 CONTRACT 2475229-PAY APP #19-UTU COX AUDITORIUM REMODEL</t>
  </si>
  <si>
    <t>LAYTON CONST     CO 011</t>
  </si>
  <si>
    <t>LAYTON CONST     CO 012</t>
  </si>
  <si>
    <t>Bringhurst Plumbing &amp; Heating, Inc. GAX300FC2026010264002 PO 240155 UTU COX AUDITORIUM</t>
  </si>
  <si>
    <t>CMB Consultants LC GAX300FC2026010964269 CONTRACT 2570047-COX AUDITORIUM REMODEL AND ADDIT ENCLOSURE</t>
  </si>
  <si>
    <t>CMB Consultants LC GAX300FC2026010964270 CONTRACT 2470354-UTU COX PERFORMING ARTS CENTER REMODEL</t>
  </si>
  <si>
    <t>LAYTON CONSTRUCTION COMPANY INC GAX300FC2026011064320 CONTRACT 2475229-PAY APP #20-UTU COX AUDITORIUM REMODEL</t>
  </si>
  <si>
    <t>LAYTON CONSTRUCTION COMPANY INC GAX300FC2026011064319 CONTRACT 2475229-PAY APP #20-UTU COX AUDITORIUM REMODEL</t>
  </si>
  <si>
    <t>SPARANO + MOONEY ARCHITECTURE GAX300FC2026012064697 CONTRACT 2470088 - UTU COX AUDITORIUM ADDITION &amp; REMODEL</t>
  </si>
  <si>
    <t>SPARANO + MOONEY     AMD 004</t>
  </si>
  <si>
    <t>SHUMS CODA ASSOCIATES INC GAX300FC2026012664959 CONTRACT 2570035-UTU COX AUDITORIUM REMODEL AND ADDITION</t>
  </si>
  <si>
    <t>Wenger Corporation GAX300FC2026020265399 CONTRACT 2575249-PAY APP #4-UTU COX AUDITORIUM RMDL/ADDIT</t>
  </si>
  <si>
    <t>Wenger Corporation GAX300FC2026020265400 CONTRACT 2575249-PAY APP #4-UTU COX AUDITORIUM RMDL/ADDIT</t>
  </si>
  <si>
    <t>Wenger Corporation GAX300FC2026020265401 CONTRACT 2575249-PAY APP #5-UTU COX AUDITORIUM RMDL/ADDIT</t>
  </si>
  <si>
    <t>Wenger Corporation GAX300FC2026020265402 CONTRACT 2575249-PAY APP #5-UTU COX AUDITORIUM RMDL/ADDIT</t>
  </si>
  <si>
    <t>SPARANO + MOONEY ARCHITECTURE GAX300FC2026020965840 CONTRACT 2470088 - UTU COX AUDITORIUM ADDITION &amp; REMODEL</t>
  </si>
  <si>
    <t>CMB Consultants LC GAX300FC2026021265995 CONTRACT 2470354-UTU COX PERFORMING ARTS CENTER REMODEL</t>
  </si>
  <si>
    <t>LAYTON CONST     CO 013</t>
  </si>
  <si>
    <t>SHUMS CODA ASSOCIATES INC GAX300FC2026031067189 CONTRACT 2570035-UTU COX AUDITORIUM REMODEL AND ADDITION</t>
  </si>
  <si>
    <t>CMB Consultants LC GAX300FC2026030967091 CONTRACT 2470354-UTU COX PERFORMING ARTS CENTER REMODEL</t>
  </si>
  <si>
    <t>LAYTON CONSTRUCTION COMPANY INC GAX300FC2026031167295 CONTRACT 2475229-PAY APP #21-UTU COX AUDITORIUM REMODEL</t>
  </si>
  <si>
    <t>LAYTON CONSTRUCTION COMPANY INC GAX300FC2026031167296 CONTRACT 2475229-PAY APP #22-UTU COX AUDITORIUM REMODEL</t>
  </si>
  <si>
    <t>LAYTON CONSTRUCTION COMPANY INC GAX300FC2026031167297 CONTRACT 2475229-PAY APP #22-UTU COX AUDITORIUM REMODEL</t>
  </si>
  <si>
    <t>LAYTON CONSTRUCTION COMPANY INC GAX300FC2026031167294 CONTRACT 2475229-PAY APP #21-UTU COX AUDITORIUM REMODEL</t>
  </si>
  <si>
    <t>SHUMS CODA ASSOCIATES INC GAX300FC2026031167282 CONTRACT 2570035-UTU COX AUDITORIUM REMODEL AND ADDITION</t>
  </si>
  <si>
    <t>Wenger Corporation GAX300FC2026031767590 CONTRACT 2575249-PAY APP #6-UTU COX AUDITORIUM RMDL/ADDIT</t>
  </si>
  <si>
    <t>Wenger Corporation GAX300FC2026031767591 CONTRACT 2575249-PAY APP #6-UTU COX AUDITORIUM RMDL/ADDIT</t>
  </si>
  <si>
    <t>SPARANO + MOONEY ARCHITECTURE GAX300FC2026031867614 CONTRACT 2470088 - UTU COX AUDITORIUM ADDITION &amp; REMODEL</t>
  </si>
  <si>
    <t>City of St George GAX300FC2026031967651 PO 244723 UTU IMPACT FEES COX AUDITORIUM</t>
  </si>
  <si>
    <t>Wenger Corporation GAX300FC2026040168153 CONTRACT 2575249-PAY APP #7-UTU COX AUDITORIUM RMDL/ADDIT</t>
  </si>
  <si>
    <t>Wenger Corporation GAX300FC2026040168154 CONTRACT 2575249-PAY APP #7-UTU COX AUDITORIUM RMDL/ADDIT</t>
  </si>
  <si>
    <t>StageRight Corporation GAX300FC2026040368265 CONTRACT 2575266-PAY APP #2-UTU COX AUDITORIUM REMODEL</t>
  </si>
  <si>
    <t>CMB Consultants LC GAX300FC2026041368580 CONTRACT 2470354-UTU COX PERFORMING ARTS CENTER REMODEL</t>
  </si>
  <si>
    <t>LAYTON CONSTRUCTION COMPANY INC GAX300FC2026042769169 CONTRACT 2475229-PAY APP #23-UTU COX AUDITORIUM REMODEL</t>
  </si>
  <si>
    <t>LAYTON CONSTRUCTION COMPANY INC GAX300FC2026042769170 CONTRACT 2475229-PAY APP #23-UTU COX AUDITORIUM REMODEL</t>
  </si>
  <si>
    <t>CMB Consultants LC GAX300FC2026050669687 CONTRACT 2470354-UTU COX PERFORMING ARTS CENTER REMODEL</t>
  </si>
  <si>
    <t>LAYTON CONSTRUCTION COMPANY INC GAX300FC2026051369971 CONTRACT 2475229-PAY APP #24-UTU COX AUDITORIUM REMODEL</t>
  </si>
  <si>
    <t>LAYTON CONSTRUCTION COMPANY INC GAX300FC2026051369972 CONTRACT 2475229-PAY APP #24-UTU COX AUDITORIUM REMODEL</t>
  </si>
  <si>
    <t>SPARANO + MOONEY ARCHITECTURE GAX300FC2026051570054 CONTRACT 2470088 - UTU COX AUDITORIUM ADDITION &amp; REMODEL</t>
  </si>
  <si>
    <t>LAYTON CONSTRUCTION COMPANY INC CO 014</t>
  </si>
  <si>
    <t>Wenger Corporation GAX300FC2026052870597 CONTRACT 2575249-PAY APP #8-UTU COX AUDITORIUM RMDL/ADDIT</t>
  </si>
  <si>
    <t>Wenger Corporation GAX300FC2026052870598 CONTRACT 2575249-PAY APP #8-UTU COX AUDITORIUM RMDL/ADDIT</t>
  </si>
  <si>
    <t>Wenger Corporation GAX300FC2026060270817 CONTRACT 2575249-PAY APP #9-UTU COX AUDITORIUM RMDL/ADDIT</t>
  </si>
  <si>
    <t>Wenger Corporation GAX300FC2026060270818 CONTRACT 2575249-PAY APP #9-UTU COX AUDITORIUM RMDL/ADDIT</t>
  </si>
  <si>
    <t>LAYTON CONSTRUCTION COMPANY INC GAX300FC2026061271372 CONTRACT 2475229-PAY APP #26-UTU COX AUDITORIUM REMODEL</t>
  </si>
  <si>
    <t>LAYTON CONSTRUCTION COMPANY INC GAX300FC2026061271373 CONTRACT 2475229-PAY APP #26-UTU COX AUDITORIUM REMODEL</t>
  </si>
  <si>
    <t>SPARANO + MOONEY ARCHITECTURE GAX300FC2026061971639 CONTRACT 2470088 - UTU COX AUDITORIUM ADDITION &amp; REMODEL</t>
  </si>
  <si>
    <t>SHUMS CODA ASSOCIATES INC GAX300FC2026062471906 CONTRACT 2570035-UTU COX AUDITORIUM REMODEL AND ADDITION</t>
  </si>
  <si>
    <t>CMB Consultants LC GAX300FC2026061071218 CONTRACT 2470354-UTU COX PERFORMING ARTS CENTER REMODEL</t>
  </si>
  <si>
    <t>Utah Tech University GAX300FC2026062371820 CONTRACT 2475248-UTU COX AUDITORIUM REMODEL AND ADDITION</t>
  </si>
  <si>
    <t>Utah Tech University GAX300FC2026070872608 CONTRACT 2475248-UTU COX AUDITORIUM REMODEL AND ADDITION</t>
  </si>
  <si>
    <t>LAYTON CONSTRUCTION COMPANY INC GAX300FC2026070872633 CONTRACT 2475229-PAY APP #27-UTU COX AUDITORIUM REMODEL</t>
  </si>
  <si>
    <t>LAYTON CONSTRUCTION COMPANY INC GAX300FC2026070872634 CONTRACT 2475229-PAY APP #27-UTU COX AUDITORIUM REMODEL</t>
  </si>
  <si>
    <t>CMB Consultants LC GAX300FC2026070672436 CONTRACT 2470354-UTU COX PERFORMING ARTS CENTER REMODEL</t>
  </si>
  <si>
    <t>LAYTON CONSTRUCTION COMPANY INC CO 015</t>
  </si>
  <si>
    <t>13/26</t>
  </si>
  <si>
    <t>SHUMS CODA ASSOCIATES INC GAX300FC2026071773152 CONTRACT 2570035-UTU COX AUDITORIUM REMODEL AND ADDITION</t>
  </si>
  <si>
    <t>SHUMS CODA ASSOCIATES INC GAX300FC2026071773153 CONTRACT 2570035-UTU COX AUDITORIUM REMODEL AND ADDITION</t>
  </si>
  <si>
    <t>FY'27</t>
  </si>
  <si>
    <t>CMB Consultants LC GAX300FC2026080573703 CONTRACT 2470354-UTU COX PERFORMING ARTS CENTER REMODEL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</si>
</sst>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name val="Helv"/>
    </font>
    <font>
      <b/>
      <sz val="9"/>
      <name val="Helv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12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43" fontId="5" fillId="0" borderId="0" xfId="8" applyFont="1" applyBorder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  <xf numFmtId="43" fontId="19" fillId="0" borderId="0" xfId="2" applyFont="1" applyProtection="1">
      <protection locked="0"/>
    </xf>
    <xf numFmtId="43" fontId="20" fillId="0" borderId="12" xfId="2" applyFont="1" applyBorder="1" applyProtection="1">
      <protection locked="0"/>
    </xf>
    <xf numFmtId="10" fontId="0" fillId="0" borderId="0" xfId="10" applyNumberFormat="1" applyFont="1" applyProtection="1">
      <protection locked="0"/>
    </xf>
    <xf numFmtId="43" fontId="6" fillId="0" borderId="13" xfId="2" applyFont="1" applyBorder="1" applyProtection="1">
      <protection locked="0"/>
    </xf>
  </cellXfs>
  <cellStyles count="11">
    <cellStyle name="ALYN1" xfId="1" xr:uid="{00000000-0005-0000-0000-000000000000}"/>
    <cellStyle name="Comma" xfId="2" builtinId="3"/>
    <cellStyle name="Comma 2" xfId="8" xr:uid="{2B06462B-AF09-4C02-88E5-02C78E39841E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C6FBDF10-F842-4A69-8CAF-09ABF675DD10}"/>
    <cellStyle name="Percen - Style2" xfId="7" xr:uid="{00000000-0005-0000-0000-000007000000}"/>
    <cellStyle name="Percent" xfId="10" builtinId="5"/>
  </cellStyles>
  <dxfs count="0"/>
  <tableStyles count="1" defaultTableStyle="TableStyleMedium2" defaultPivotStyle="PivotStyleLight16">
    <tableStyle name="Invisible" pivot="0" table="0" count="0" xr9:uid="{0DC28E5B-8DD3-4DD6-8D10-E66E14741A4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100" workbookViewId="0">
      <pane ySplit="12" topLeftCell="A230" activePane="bottomLeft" state="frozen"/>
      <selection pane="bottomLeft" activeCell="J239" sqref="J239:K239"/>
    </sheetView>
  </sheetViews>
  <sheetFormatPr defaultColWidth="8.90625" defaultRowHeight="11.4" x14ac:dyDescent="0.2"/>
  <cols>
    <col min="1" max="1" width="5.81640625" style="53" customWidth="1"/>
    <col min="2" max="2" width="62.54296875" style="54" customWidth="1"/>
    <col min="3" max="3" width="3.81640625" style="55" customWidth="1"/>
    <col min="4" max="4" width="14.6328125" style="56" customWidth="1"/>
    <col min="5" max="6" width="10.453125" style="56" customWidth="1"/>
    <col min="7" max="7" width="11" style="56" customWidth="1"/>
    <col min="8" max="9" width="10.453125" style="56" customWidth="1"/>
    <col min="10" max="10" width="6.6328125" style="91" customWidth="1"/>
    <col min="11" max="11" width="5.90625" style="92" customWidth="1"/>
    <col min="12" max="12" width="9.81640625" style="56" customWidth="1"/>
    <col min="13" max="13" width="13.54296875" style="56" bestFit="1" customWidth="1"/>
    <col min="14" max="16384" width="8.90625" style="56"/>
  </cols>
  <sheetData>
    <row r="1" spans="1:254" ht="15.6" x14ac:dyDescent="0.3">
      <c r="H1" s="93" t="s">
        <v>37</v>
      </c>
      <c r="J1" s="57"/>
      <c r="K1" s="58"/>
      <c r="L1" s="93" t="s">
        <v>217</v>
      </c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99"/>
      <c r="H2" s="4" t="s">
        <v>47</v>
      </c>
      <c r="I2" s="94"/>
      <c r="J2" s="95"/>
      <c r="K2" s="5"/>
      <c r="L2" s="4" t="s">
        <v>221</v>
      </c>
      <c r="M2" s="120">
        <f>D26</f>
        <v>28000000</v>
      </c>
      <c r="N2" s="122">
        <f>M2/$M$5</f>
        <v>0.71004648841474161</v>
      </c>
    </row>
    <row r="3" spans="1:254" s="4" customFormat="1" ht="14.1" customHeight="1" x14ac:dyDescent="0.3">
      <c r="A3" s="3"/>
      <c r="B3" s="109" t="s">
        <v>1</v>
      </c>
      <c r="C3" s="50"/>
      <c r="D3" s="4" t="s">
        <v>58</v>
      </c>
      <c r="H3" s="4" t="s">
        <v>48</v>
      </c>
      <c r="I3" s="94"/>
      <c r="J3" s="95"/>
      <c r="K3" s="5"/>
      <c r="L3" s="4" t="s">
        <v>220</v>
      </c>
      <c r="M3" s="120">
        <f>D42+D57</f>
        <v>1934037.71</v>
      </c>
      <c r="N3" s="122">
        <f>M3/$M$5</f>
        <v>4.9044881587399586E-2</v>
      </c>
    </row>
    <row r="4" spans="1:254" s="4" customFormat="1" ht="14.1" customHeight="1" x14ac:dyDescent="0.3">
      <c r="A4" s="3"/>
      <c r="B4" s="110" t="s">
        <v>54</v>
      </c>
      <c r="C4" s="50"/>
      <c r="D4" s="112" t="s">
        <v>60</v>
      </c>
      <c r="H4" s="4" t="s">
        <v>49</v>
      </c>
      <c r="I4" s="94"/>
      <c r="J4" s="95"/>
      <c r="K4" s="5"/>
      <c r="L4" s="4" t="s">
        <v>218</v>
      </c>
      <c r="M4" s="120">
        <f>D27+D144</f>
        <v>9500000</v>
      </c>
      <c r="N4" s="122">
        <f>M4/$M$5</f>
        <v>0.24090862999785875</v>
      </c>
    </row>
    <row r="5" spans="1:254" s="4" customFormat="1" ht="14.1" customHeight="1" thickBot="1" x14ac:dyDescent="0.35">
      <c r="A5" s="3"/>
      <c r="B5" s="2" t="s">
        <v>2</v>
      </c>
      <c r="C5" s="51"/>
      <c r="D5" s="106" t="s">
        <v>61</v>
      </c>
      <c r="H5" s="4" t="s">
        <v>50</v>
      </c>
      <c r="I5" s="94"/>
      <c r="J5" s="95"/>
      <c r="K5" s="5"/>
      <c r="L5" s="59"/>
      <c r="M5" s="121">
        <f>SUM(M2:M4)</f>
        <v>39434037.710000001</v>
      </c>
      <c r="N5" s="59"/>
    </row>
    <row r="6" spans="1:254" s="4" customFormat="1" ht="14.1" customHeight="1" thickTop="1" thickBot="1" x14ac:dyDescent="0.45">
      <c r="A6" s="3"/>
      <c r="B6" s="2" t="s">
        <v>3</v>
      </c>
      <c r="C6" s="51"/>
      <c r="D6" s="105">
        <v>24275640</v>
      </c>
      <c r="E6" s="4" t="s">
        <v>57</v>
      </c>
      <c r="H6" s="4" t="s">
        <v>53</v>
      </c>
      <c r="I6" s="96"/>
      <c r="J6" s="95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8" t="s">
        <v>59</v>
      </c>
      <c r="G7" s="111">
        <f>+G11-F11</f>
        <v>599173.24999997765</v>
      </c>
      <c r="H7" s="4" t="s">
        <v>51</v>
      </c>
      <c r="I7" s="97">
        <f>SUM(I2:I6)</f>
        <v>0</v>
      </c>
      <c r="J7" s="98"/>
      <c r="K7" s="5"/>
      <c r="L7" s="42"/>
      <c r="M7" s="43"/>
      <c r="N7" s="44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0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1" t="s">
        <v>55</v>
      </c>
      <c r="M9" s="102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3">
        <f>F11*N4</f>
        <v>8990121.3341919333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8" t="s">
        <v>14</v>
      </c>
      <c r="B11" s="81" t="s">
        <v>15</v>
      </c>
      <c r="C11" s="82"/>
      <c r="D11" s="13">
        <f>SUM(D14:D501)</f>
        <v>39434037.710000001</v>
      </c>
      <c r="E11" s="13">
        <f>SUM(E14:E501)-F11</f>
        <v>2116481.5299999788</v>
      </c>
      <c r="F11" s="13">
        <f>SUM(F14:F501)</f>
        <v>37317556.180000022</v>
      </c>
      <c r="G11" s="13">
        <f>SUM(G14:G501)</f>
        <v>37916729.43</v>
      </c>
      <c r="H11" s="13">
        <f>+D11-G11</f>
        <v>1517308.2800000012</v>
      </c>
      <c r="I11" s="13">
        <f>SUM(I14:I501)</f>
        <v>0</v>
      </c>
      <c r="J11" s="83"/>
      <c r="K11" s="84"/>
      <c r="L11" s="104">
        <f>SUM(L14:L501)</f>
        <v>0</v>
      </c>
      <c r="M11" s="104">
        <f>SUM(M13:M242)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123">
        <f>L10-L11</f>
        <v>8990121.3341919333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45203</v>
      </c>
      <c r="B15" s="7" t="s">
        <v>63</v>
      </c>
      <c r="C15" s="107" t="s">
        <v>68</v>
      </c>
      <c r="D15" s="9"/>
      <c r="E15" s="9">
        <f t="shared" si="2"/>
        <v>0</v>
      </c>
      <c r="F15" s="9">
        <v>10200</v>
      </c>
      <c r="G15" s="9">
        <f t="shared" si="0"/>
        <v>10200</v>
      </c>
      <c r="H15" s="9">
        <f t="shared" ref="H15:H20" si="3">+D15</f>
        <v>0</v>
      </c>
      <c r="I15" s="9"/>
      <c r="J15" s="49"/>
      <c r="K15" s="10">
        <v>6861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45203</v>
      </c>
      <c r="B16" s="7" t="s">
        <v>64</v>
      </c>
      <c r="C16" s="52" t="s">
        <v>68</v>
      </c>
      <c r="D16" s="9"/>
      <c r="E16" s="9">
        <f t="shared" si="2"/>
        <v>0</v>
      </c>
      <c r="F16" s="9">
        <v>6610</v>
      </c>
      <c r="G16" s="9">
        <f t="shared" si="0"/>
        <v>6610</v>
      </c>
      <c r="H16" s="9">
        <f t="shared" si="3"/>
        <v>0</v>
      </c>
      <c r="I16" s="9"/>
      <c r="J16" s="49"/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45198</v>
      </c>
      <c r="B17" s="7" t="s">
        <v>65</v>
      </c>
      <c r="C17" s="52" t="s">
        <v>66</v>
      </c>
      <c r="D17" s="9"/>
      <c r="E17" s="9">
        <f t="shared" si="2"/>
        <v>0</v>
      </c>
      <c r="F17" s="9"/>
      <c r="G17" s="9">
        <v>2966189</v>
      </c>
      <c r="H17" s="9">
        <f t="shared" si="3"/>
        <v>0</v>
      </c>
      <c r="I17" s="9"/>
      <c r="J17" s="49" t="s">
        <v>67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45257</v>
      </c>
      <c r="B18" s="12" t="s">
        <v>69</v>
      </c>
      <c r="C18" s="52" t="s">
        <v>68</v>
      </c>
      <c r="D18" s="9"/>
      <c r="E18" s="9">
        <f t="shared" si="2"/>
        <v>0</v>
      </c>
      <c r="F18" s="9">
        <v>231647.65</v>
      </c>
      <c r="G18" s="9">
        <f t="shared" si="0"/>
        <v>0</v>
      </c>
      <c r="H18" s="9">
        <f t="shared" si="3"/>
        <v>0</v>
      </c>
      <c r="I18" s="9"/>
      <c r="J18" s="49" t="s">
        <v>67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45274</v>
      </c>
      <c r="B19" s="7" t="s">
        <v>70</v>
      </c>
      <c r="C19" s="52" t="s">
        <v>66</v>
      </c>
      <c r="D19" s="9"/>
      <c r="E19" s="9">
        <f t="shared" si="2"/>
        <v>0</v>
      </c>
      <c r="F19" s="9"/>
      <c r="G19" s="9">
        <v>75000</v>
      </c>
      <c r="H19" s="9">
        <f t="shared" si="3"/>
        <v>0</v>
      </c>
      <c r="I19" s="9"/>
      <c r="J19" s="49" t="s">
        <v>71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45654</v>
      </c>
      <c r="B20" s="7" t="s">
        <v>72</v>
      </c>
      <c r="C20" s="52" t="s">
        <v>66</v>
      </c>
      <c r="D20" s="9"/>
      <c r="E20" s="9">
        <f t="shared" si="2"/>
        <v>0</v>
      </c>
      <c r="F20" s="9"/>
      <c r="G20" s="9">
        <v>2325323</v>
      </c>
      <c r="H20" s="9">
        <f t="shared" si="3"/>
        <v>0</v>
      </c>
      <c r="I20" s="9"/>
      <c r="J20" s="49" t="s">
        <v>73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45294</v>
      </c>
      <c r="B21" s="113" t="s">
        <v>74</v>
      </c>
      <c r="C21" s="52" t="s">
        <v>68</v>
      </c>
      <c r="D21" s="9">
        <v>-1158626.33</v>
      </c>
      <c r="E21" s="9">
        <f t="shared" si="2"/>
        <v>-1158626.33</v>
      </c>
      <c r="F21" s="9"/>
      <c r="G21" s="9">
        <f t="shared" si="0"/>
        <v>0</v>
      </c>
      <c r="H21" s="9">
        <f t="shared" ref="H21:H31" si="4">+D21</f>
        <v>-1158626.33</v>
      </c>
      <c r="I21" s="9"/>
      <c r="J21" s="49"/>
      <c r="K21" s="10">
        <v>4663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45302</v>
      </c>
      <c r="B22" s="7" t="s">
        <v>75</v>
      </c>
      <c r="C22" s="52" t="s">
        <v>68</v>
      </c>
      <c r="D22" s="9"/>
      <c r="E22" s="9">
        <f t="shared" si="2"/>
        <v>0</v>
      </c>
      <c r="F22" s="9">
        <v>404683.92</v>
      </c>
      <c r="G22" s="9">
        <f t="shared" si="0"/>
        <v>0</v>
      </c>
      <c r="H22" s="9">
        <f t="shared" si="4"/>
        <v>0</v>
      </c>
      <c r="I22" s="9"/>
      <c r="J22" s="49" t="s">
        <v>67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45309</v>
      </c>
      <c r="B23" s="7" t="s">
        <v>77</v>
      </c>
      <c r="C23" s="52" t="s">
        <v>68</v>
      </c>
      <c r="D23" s="8"/>
      <c r="E23" s="9">
        <f t="shared" si="2"/>
        <v>0</v>
      </c>
      <c r="F23" s="9">
        <v>116.87</v>
      </c>
      <c r="G23" s="9">
        <f t="shared" ref="G23:G34" si="5">IF(J23&gt;0,0,F23)</f>
        <v>116.87</v>
      </c>
      <c r="H23" s="9">
        <f t="shared" si="4"/>
        <v>0</v>
      </c>
      <c r="I23" s="9"/>
      <c r="J23" s="49"/>
      <c r="K23" s="10">
        <v>6879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45309</v>
      </c>
      <c r="B24" s="7" t="s">
        <v>76</v>
      </c>
      <c r="C24" s="52" t="s">
        <v>68</v>
      </c>
      <c r="D24" s="9"/>
      <c r="E24" s="9">
        <f t="shared" ref="E24:E38" si="6">+D24</f>
        <v>0</v>
      </c>
      <c r="F24" s="9">
        <v>5320</v>
      </c>
      <c r="G24" s="9">
        <f t="shared" si="5"/>
        <v>5320</v>
      </c>
      <c r="H24" s="9">
        <f t="shared" si="4"/>
        <v>0</v>
      </c>
      <c r="I24" s="9"/>
      <c r="J24" s="49"/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45313</v>
      </c>
      <c r="B25" s="7" t="s">
        <v>78</v>
      </c>
      <c r="C25" s="52" t="s">
        <v>66</v>
      </c>
      <c r="D25" s="9"/>
      <c r="E25" s="9">
        <f t="shared" si="6"/>
        <v>0</v>
      </c>
      <c r="F25" s="9"/>
      <c r="G25" s="9">
        <v>25650</v>
      </c>
      <c r="H25" s="9">
        <f t="shared" si="4"/>
        <v>0</v>
      </c>
      <c r="I25" s="9"/>
      <c r="J25" s="49" t="s">
        <v>79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6">
        <v>45327</v>
      </c>
      <c r="B26" s="114" t="s">
        <v>80</v>
      </c>
      <c r="C26" s="52" t="s">
        <v>68</v>
      </c>
      <c r="D26" s="9">
        <v>28000000</v>
      </c>
      <c r="E26" s="9">
        <f t="shared" si="6"/>
        <v>28000000</v>
      </c>
      <c r="F26" s="9"/>
      <c r="G26" s="9">
        <f t="shared" si="5"/>
        <v>0</v>
      </c>
      <c r="H26" s="9">
        <f t="shared" si="4"/>
        <v>28000000</v>
      </c>
      <c r="I26" s="9"/>
      <c r="J26" s="49"/>
      <c r="K26" s="10">
        <v>4667</v>
      </c>
      <c r="L26" s="9"/>
      <c r="M26" s="9" t="s">
        <v>81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45351</v>
      </c>
      <c r="B27" s="7" t="s">
        <v>82</v>
      </c>
      <c r="C27" s="52" t="s">
        <v>68</v>
      </c>
      <c r="D27" s="9">
        <v>7000000</v>
      </c>
      <c r="E27" s="9">
        <f t="shared" si="6"/>
        <v>7000000</v>
      </c>
      <c r="F27" s="9"/>
      <c r="G27" s="9">
        <f t="shared" si="5"/>
        <v>0</v>
      </c>
      <c r="H27" s="9">
        <f t="shared" si="4"/>
        <v>7000000</v>
      </c>
      <c r="I27" s="9"/>
      <c r="J27" s="49"/>
      <c r="K27" s="10">
        <v>4760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45338</v>
      </c>
      <c r="B28" s="106" t="s">
        <v>83</v>
      </c>
      <c r="C28" s="52" t="s">
        <v>68</v>
      </c>
      <c r="D28" s="9"/>
      <c r="E28" s="9">
        <f t="shared" si="6"/>
        <v>0</v>
      </c>
      <c r="F28" s="9">
        <v>545838.34</v>
      </c>
      <c r="G28" s="9">
        <f t="shared" si="5"/>
        <v>0</v>
      </c>
      <c r="H28" s="9">
        <f t="shared" si="4"/>
        <v>0</v>
      </c>
      <c r="I28" s="9"/>
      <c r="J28" s="49" t="s">
        <v>67</v>
      </c>
      <c r="K28" s="10">
        <v>6861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45351</v>
      </c>
      <c r="B29" s="7" t="s">
        <v>84</v>
      </c>
      <c r="C29" s="52" t="s">
        <v>66</v>
      </c>
      <c r="D29" s="9"/>
      <c r="E29" s="9">
        <f t="shared" si="6"/>
        <v>0</v>
      </c>
      <c r="F29" s="9"/>
      <c r="G29" s="9">
        <v>146500</v>
      </c>
      <c r="H29" s="9">
        <f t="shared" si="4"/>
        <v>0</v>
      </c>
      <c r="I29" s="9"/>
      <c r="J29" s="49" t="s">
        <v>85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5">
      <c r="A30" s="6">
        <v>45355</v>
      </c>
      <c r="B30" s="115" t="s">
        <v>86</v>
      </c>
      <c r="C30" s="52" t="s">
        <v>68</v>
      </c>
      <c r="D30" s="9"/>
      <c r="E30" s="9">
        <f t="shared" si="6"/>
        <v>0</v>
      </c>
      <c r="F30" s="9">
        <v>25700</v>
      </c>
      <c r="G30" s="9">
        <f t="shared" ref="G30" si="7">IF(J30&gt;0,0,F30)</f>
        <v>25700</v>
      </c>
      <c r="H30" s="9">
        <f t="shared" si="4"/>
        <v>0</v>
      </c>
      <c r="I30" s="9"/>
      <c r="J30" s="49"/>
      <c r="K30" s="10">
        <v>6872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6">
        <v>45355</v>
      </c>
      <c r="B31" s="115" t="s">
        <v>87</v>
      </c>
      <c r="C31" s="52" t="s">
        <v>68</v>
      </c>
      <c r="D31" s="9"/>
      <c r="E31" s="9">
        <f t="shared" si="6"/>
        <v>0</v>
      </c>
      <c r="F31" s="9">
        <v>200000</v>
      </c>
      <c r="G31" s="9">
        <f t="shared" si="5"/>
        <v>200000</v>
      </c>
      <c r="H31" s="9">
        <f t="shared" si="4"/>
        <v>0</v>
      </c>
      <c r="I31" s="9"/>
      <c r="J31" s="49"/>
      <c r="K31" s="10">
        <v>6284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45421</v>
      </c>
      <c r="B32" s="7" t="s">
        <v>88</v>
      </c>
      <c r="C32" s="52" t="s">
        <v>68</v>
      </c>
      <c r="D32" s="9"/>
      <c r="E32" s="9">
        <f t="shared" si="6"/>
        <v>0</v>
      </c>
      <c r="F32" s="9">
        <v>1341.21</v>
      </c>
      <c r="G32" s="9">
        <f t="shared" si="5"/>
        <v>0</v>
      </c>
      <c r="H32" s="9">
        <f t="shared" ref="H32:H34" si="8">+D32</f>
        <v>0</v>
      </c>
      <c r="I32" s="9"/>
      <c r="J32" s="49" t="s">
        <v>85</v>
      </c>
      <c r="K32" s="10">
        <v>6849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45421</v>
      </c>
      <c r="B33" s="7" t="s">
        <v>89</v>
      </c>
      <c r="C33" s="52" t="s">
        <v>68</v>
      </c>
      <c r="D33" s="9"/>
      <c r="E33" s="9">
        <f t="shared" si="6"/>
        <v>0</v>
      </c>
      <c r="F33" s="9">
        <v>12825</v>
      </c>
      <c r="G33" s="9">
        <f t="shared" si="5"/>
        <v>0</v>
      </c>
      <c r="H33" s="9">
        <f t="shared" si="8"/>
        <v>0</v>
      </c>
      <c r="I33" s="9"/>
      <c r="J33" s="49" t="s">
        <v>79</v>
      </c>
      <c r="K33" s="10">
        <v>6849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45427</v>
      </c>
      <c r="B34" s="7" t="s">
        <v>90</v>
      </c>
      <c r="C34" s="52" t="s">
        <v>68</v>
      </c>
      <c r="D34" s="9"/>
      <c r="E34" s="9">
        <f t="shared" si="6"/>
        <v>0</v>
      </c>
      <c r="F34" s="9">
        <v>550510.62</v>
      </c>
      <c r="G34" s="9">
        <f t="shared" si="5"/>
        <v>0</v>
      </c>
      <c r="H34" s="9">
        <f t="shared" si="8"/>
        <v>0</v>
      </c>
      <c r="I34" s="9"/>
      <c r="J34" s="49" t="s">
        <v>67</v>
      </c>
      <c r="K34" s="10">
        <v>6861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45454</v>
      </c>
      <c r="B35" s="7" t="s">
        <v>91</v>
      </c>
      <c r="C35" s="52" t="s">
        <v>158</v>
      </c>
      <c r="D35" s="9"/>
      <c r="E35" s="9">
        <f t="shared" si="6"/>
        <v>0</v>
      </c>
      <c r="F35" s="9">
        <v>2941.98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9" t="s">
        <v>85</v>
      </c>
      <c r="K35" s="10">
        <v>6849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 t="s">
        <v>92</v>
      </c>
      <c r="B36" s="7" t="s">
        <v>93</v>
      </c>
      <c r="C36" s="52" t="s">
        <v>158</v>
      </c>
      <c r="D36" s="9"/>
      <c r="E36" s="9">
        <f t="shared" si="6"/>
        <v>0</v>
      </c>
      <c r="F36" s="9">
        <v>442.55</v>
      </c>
      <c r="G36" s="9">
        <f t="shared" si="9"/>
        <v>0</v>
      </c>
      <c r="H36" s="9">
        <f t="shared" si="10"/>
        <v>0</v>
      </c>
      <c r="I36" s="9"/>
      <c r="J36" s="49" t="s">
        <v>85</v>
      </c>
      <c r="K36" s="10">
        <v>6139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 t="s">
        <v>92</v>
      </c>
      <c r="B37" s="7" t="s">
        <v>94</v>
      </c>
      <c r="C37" s="52" t="s">
        <v>158</v>
      </c>
      <c r="D37" s="9"/>
      <c r="E37" s="9">
        <f t="shared" si="6"/>
        <v>0</v>
      </c>
      <c r="F37" s="9">
        <v>65625</v>
      </c>
      <c r="G37" s="9">
        <f t="shared" si="9"/>
        <v>0</v>
      </c>
      <c r="H37" s="9">
        <f t="shared" si="10"/>
        <v>0</v>
      </c>
      <c r="I37" s="9"/>
      <c r="J37" s="49" t="s">
        <v>71</v>
      </c>
      <c r="K37" s="10">
        <v>6813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92</v>
      </c>
      <c r="B38" s="7" t="s">
        <v>166</v>
      </c>
      <c r="C38" s="52" t="s">
        <v>158</v>
      </c>
      <c r="D38" s="9">
        <v>-109445.8</v>
      </c>
      <c r="E38" s="9">
        <f t="shared" si="6"/>
        <v>-109445.8</v>
      </c>
      <c r="F38" s="9"/>
      <c r="G38" s="9">
        <f t="shared" si="9"/>
        <v>0</v>
      </c>
      <c r="H38" s="9">
        <f t="shared" si="10"/>
        <v>-109445.8</v>
      </c>
      <c r="I38" s="9"/>
      <c r="J38" s="49"/>
      <c r="K38" s="10">
        <v>4672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5">
      <c r="A40" s="46" t="s">
        <v>95</v>
      </c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45504</v>
      </c>
      <c r="B41" s="7" t="s">
        <v>96</v>
      </c>
      <c r="C41" s="52" t="s">
        <v>68</v>
      </c>
      <c r="D41" s="9"/>
      <c r="E41" s="9">
        <f t="shared" si="11"/>
        <v>0</v>
      </c>
      <c r="F41" s="9">
        <v>477727.5</v>
      </c>
      <c r="G41" s="9">
        <f t="shared" si="9"/>
        <v>0</v>
      </c>
      <c r="H41" s="9">
        <f t="shared" si="10"/>
        <v>0</v>
      </c>
      <c r="I41" s="9"/>
      <c r="J41" s="49" t="s">
        <v>67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45527</v>
      </c>
      <c r="B42" s="7" t="s">
        <v>97</v>
      </c>
      <c r="C42" s="52" t="s">
        <v>68</v>
      </c>
      <c r="D42" s="9">
        <v>930800.71</v>
      </c>
      <c r="E42" s="9">
        <f t="shared" si="11"/>
        <v>930800.71</v>
      </c>
      <c r="F42" s="9"/>
      <c r="G42" s="9">
        <f t="shared" si="9"/>
        <v>0</v>
      </c>
      <c r="H42" s="9">
        <f t="shared" si="10"/>
        <v>930800.71</v>
      </c>
      <c r="I42" s="9"/>
      <c r="J42" s="49"/>
      <c r="K42" s="10">
        <v>4667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45523</v>
      </c>
      <c r="B43" s="7" t="s">
        <v>98</v>
      </c>
      <c r="C43" s="52" t="s">
        <v>68</v>
      </c>
      <c r="D43" s="9"/>
      <c r="E43" s="9">
        <f t="shared" si="11"/>
        <v>0</v>
      </c>
      <c r="F43" s="9">
        <v>7031</v>
      </c>
      <c r="G43" s="9">
        <f t="shared" si="9"/>
        <v>0</v>
      </c>
      <c r="H43" s="9">
        <f t="shared" si="10"/>
        <v>0</v>
      </c>
      <c r="I43" s="9"/>
      <c r="J43" s="49" t="s">
        <v>71</v>
      </c>
      <c r="K43" s="10">
        <v>6813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45523</v>
      </c>
      <c r="B44" s="7" t="s">
        <v>99</v>
      </c>
      <c r="C44" s="52" t="s">
        <v>100</v>
      </c>
      <c r="D44" s="9"/>
      <c r="E44" s="9">
        <f t="shared" si="11"/>
        <v>0</v>
      </c>
      <c r="F44" s="9"/>
      <c r="G44" s="9">
        <v>406199</v>
      </c>
      <c r="H44" s="9">
        <f t="shared" si="10"/>
        <v>0</v>
      </c>
      <c r="I44" s="9"/>
      <c r="J44" s="49" t="s">
        <v>71</v>
      </c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45530</v>
      </c>
      <c r="B45" s="7" t="s">
        <v>101</v>
      </c>
      <c r="C45" s="52" t="s">
        <v>66</v>
      </c>
      <c r="D45" s="9"/>
      <c r="E45" s="9">
        <f t="shared" si="11"/>
        <v>0</v>
      </c>
      <c r="F45" s="9"/>
      <c r="G45" s="9">
        <v>35500</v>
      </c>
      <c r="H45" s="9">
        <f t="shared" si="10"/>
        <v>0</v>
      </c>
      <c r="I45" s="9"/>
      <c r="J45" s="49" t="s">
        <v>102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45531</v>
      </c>
      <c r="B46" s="7" t="s">
        <v>103</v>
      </c>
      <c r="C46" s="52" t="s">
        <v>66</v>
      </c>
      <c r="D46" s="9"/>
      <c r="E46" s="9">
        <f t="shared" si="11"/>
        <v>0</v>
      </c>
      <c r="F46" s="9"/>
      <c r="G46" s="9">
        <v>145960</v>
      </c>
      <c r="H46" s="9">
        <f t="shared" si="10"/>
        <v>0</v>
      </c>
      <c r="I46" s="9"/>
      <c r="J46" s="49" t="s">
        <v>104</v>
      </c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x14ac:dyDescent="0.2">
      <c r="A47" s="53">
        <v>45534</v>
      </c>
      <c r="B47" s="7" t="s">
        <v>105</v>
      </c>
      <c r="C47" s="116" t="s">
        <v>68</v>
      </c>
      <c r="D47" s="11"/>
      <c r="E47" s="9">
        <f t="shared" si="11"/>
        <v>0</v>
      </c>
      <c r="F47" s="117">
        <v>1824.83</v>
      </c>
      <c r="G47" s="9">
        <f t="shared" ref="G47:G49" si="12">IF(J47&gt;0,0,F47)</f>
        <v>1824.83</v>
      </c>
      <c r="H47" s="9">
        <f t="shared" si="10"/>
        <v>0</v>
      </c>
      <c r="K47" s="92">
        <v>6861</v>
      </c>
    </row>
    <row r="48" spans="1:254" s="11" customFormat="1" ht="14.1" customHeight="1" x14ac:dyDescent="0.2">
      <c r="A48" s="6">
        <v>45534</v>
      </c>
      <c r="B48" s="7" t="s">
        <v>106</v>
      </c>
      <c r="C48" s="52" t="s">
        <v>68</v>
      </c>
      <c r="D48" s="9"/>
      <c r="E48" s="9">
        <f t="shared" si="11"/>
        <v>0</v>
      </c>
      <c r="F48" s="9">
        <f>1250+125</f>
        <v>1375</v>
      </c>
      <c r="G48" s="9">
        <f t="shared" si="12"/>
        <v>1375</v>
      </c>
      <c r="H48" s="9">
        <f t="shared" si="10"/>
        <v>0</v>
      </c>
      <c r="I48" s="9"/>
      <c r="J48" s="49"/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5">
      <c r="A49" s="6">
        <v>45510</v>
      </c>
      <c r="B49" s="115" t="s">
        <v>107</v>
      </c>
      <c r="C49" s="52" t="s">
        <v>68</v>
      </c>
      <c r="D49" s="9"/>
      <c r="E49" s="9">
        <f t="shared" si="11"/>
        <v>0</v>
      </c>
      <c r="F49" s="9">
        <v>13253</v>
      </c>
      <c r="G49" s="9">
        <f t="shared" si="12"/>
        <v>13253</v>
      </c>
      <c r="H49" s="9">
        <f t="shared" si="10"/>
        <v>0</v>
      </c>
      <c r="I49" s="9"/>
      <c r="J49" s="49"/>
      <c r="K49" s="10">
        <v>6870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45546</v>
      </c>
      <c r="B50" s="7" t="s">
        <v>108</v>
      </c>
      <c r="C50" s="52" t="s">
        <v>68</v>
      </c>
      <c r="D50" s="9"/>
      <c r="E50" s="9">
        <f t="shared" si="11"/>
        <v>0</v>
      </c>
      <c r="F50" s="9">
        <v>6544.25</v>
      </c>
      <c r="G50" s="9">
        <f t="shared" si="9"/>
        <v>0</v>
      </c>
      <c r="H50" s="9">
        <f t="shared" si="10"/>
        <v>0</v>
      </c>
      <c r="I50" s="9"/>
      <c r="J50" s="49" t="s">
        <v>102</v>
      </c>
      <c r="K50" s="10">
        <v>6849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45547</v>
      </c>
      <c r="B51" s="7" t="s">
        <v>109</v>
      </c>
      <c r="C51" s="52" t="s">
        <v>68</v>
      </c>
      <c r="D51" s="9"/>
      <c r="E51" s="9">
        <f t="shared" si="11"/>
        <v>0</v>
      </c>
      <c r="F51" s="9">
        <v>199357.02</v>
      </c>
      <c r="G51" s="9">
        <f t="shared" ref="G51:G66" si="13">IF(J51&gt;0,0,F51)</f>
        <v>0</v>
      </c>
      <c r="H51" s="9">
        <f t="shared" ref="H51:H66" si="14">+D51</f>
        <v>0</v>
      </c>
      <c r="I51" s="9"/>
      <c r="J51" s="49" t="s">
        <v>71</v>
      </c>
      <c r="K51" s="10">
        <v>6813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45547</v>
      </c>
      <c r="B52" s="11" t="s">
        <v>110</v>
      </c>
      <c r="C52" s="52" t="s">
        <v>68</v>
      </c>
      <c r="D52" s="9"/>
      <c r="E52" s="9">
        <f t="shared" si="11"/>
        <v>0</v>
      </c>
      <c r="F52" s="9">
        <v>10492.48</v>
      </c>
      <c r="G52" s="9">
        <f t="shared" si="13"/>
        <v>0</v>
      </c>
      <c r="H52" s="9">
        <f t="shared" si="14"/>
        <v>0</v>
      </c>
      <c r="I52" s="9"/>
      <c r="J52" s="49" t="s">
        <v>71</v>
      </c>
      <c r="K52" s="10">
        <v>6813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45562</v>
      </c>
      <c r="B53" s="11" t="s">
        <v>111</v>
      </c>
      <c r="C53" s="52" t="s">
        <v>100</v>
      </c>
      <c r="D53" s="9"/>
      <c r="E53" s="9">
        <f t="shared" si="11"/>
        <v>0</v>
      </c>
      <c r="F53" s="9"/>
      <c r="G53" s="9">
        <v>-564179</v>
      </c>
      <c r="H53" s="9">
        <f t="shared" si="14"/>
        <v>0</v>
      </c>
      <c r="I53" s="9"/>
      <c r="J53" s="49" t="s">
        <v>73</v>
      </c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45574</v>
      </c>
      <c r="B54" s="7" t="s">
        <v>112</v>
      </c>
      <c r="C54" s="52" t="s">
        <v>68</v>
      </c>
      <c r="D54" s="9"/>
      <c r="E54" s="9">
        <f t="shared" si="11"/>
        <v>0</v>
      </c>
      <c r="F54" s="9">
        <v>2226.8000000000002</v>
      </c>
      <c r="G54" s="9">
        <f t="shared" si="13"/>
        <v>0</v>
      </c>
      <c r="H54" s="9">
        <f t="shared" si="14"/>
        <v>0</v>
      </c>
      <c r="I54" s="9"/>
      <c r="J54" s="49" t="s">
        <v>71</v>
      </c>
      <c r="K54" s="10">
        <v>6813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45574</v>
      </c>
      <c r="B55" s="7" t="s">
        <v>113</v>
      </c>
      <c r="C55" s="52" t="s">
        <v>68</v>
      </c>
      <c r="D55" s="9"/>
      <c r="E55" s="9">
        <f t="shared" ref="E55:E70" si="15">+D55</f>
        <v>0</v>
      </c>
      <c r="F55" s="9">
        <v>117.2</v>
      </c>
      <c r="G55" s="9">
        <f t="shared" si="13"/>
        <v>0</v>
      </c>
      <c r="H55" s="9">
        <f t="shared" si="14"/>
        <v>0</v>
      </c>
      <c r="I55" s="9"/>
      <c r="J55" s="49" t="s">
        <v>71</v>
      </c>
      <c r="K55" s="10">
        <v>6813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45575</v>
      </c>
      <c r="B56" s="7" t="s">
        <v>114</v>
      </c>
      <c r="C56" s="52" t="s">
        <v>68</v>
      </c>
      <c r="D56" s="9"/>
      <c r="E56" s="9">
        <f t="shared" si="15"/>
        <v>0</v>
      </c>
      <c r="F56" s="9">
        <v>1245.19</v>
      </c>
      <c r="G56" s="9">
        <f t="shared" si="13"/>
        <v>0</v>
      </c>
      <c r="H56" s="9">
        <f t="shared" si="14"/>
        <v>0</v>
      </c>
      <c r="I56" s="9"/>
      <c r="J56" s="49" t="s">
        <v>85</v>
      </c>
      <c r="K56" s="10">
        <v>6849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45583</v>
      </c>
      <c r="B57" s="7" t="s">
        <v>115</v>
      </c>
      <c r="C57" s="52" t="s">
        <v>68</v>
      </c>
      <c r="D57" s="9">
        <v>1003237</v>
      </c>
      <c r="E57" s="9">
        <f t="shared" si="15"/>
        <v>1003237</v>
      </c>
      <c r="F57" s="9"/>
      <c r="G57" s="9">
        <f t="shared" si="13"/>
        <v>0</v>
      </c>
      <c r="H57" s="9">
        <f t="shared" si="14"/>
        <v>1003237</v>
      </c>
      <c r="I57" s="9"/>
      <c r="J57" s="49"/>
      <c r="K57" s="10">
        <v>4667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45562</v>
      </c>
      <c r="B58" s="7" t="s">
        <v>116</v>
      </c>
      <c r="C58" s="52" t="s">
        <v>100</v>
      </c>
      <c r="D58" s="9"/>
      <c r="E58" s="9">
        <f t="shared" si="15"/>
        <v>0</v>
      </c>
      <c r="F58" s="9"/>
      <c r="G58" s="9">
        <v>28162328</v>
      </c>
      <c r="H58" s="9">
        <f t="shared" si="14"/>
        <v>0</v>
      </c>
      <c r="I58" s="9"/>
      <c r="J58" s="49" t="s">
        <v>71</v>
      </c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45576</v>
      </c>
      <c r="B59" s="7" t="s">
        <v>117</v>
      </c>
      <c r="C59" s="52" t="s">
        <v>100</v>
      </c>
      <c r="D59" s="9"/>
      <c r="E59" s="9">
        <f t="shared" si="15"/>
        <v>0</v>
      </c>
      <c r="F59" s="9"/>
      <c r="G59" s="9">
        <v>39185</v>
      </c>
      <c r="H59" s="9">
        <f t="shared" si="14"/>
        <v>0</v>
      </c>
      <c r="I59" s="9"/>
      <c r="J59" s="49" t="s">
        <v>67</v>
      </c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45587</v>
      </c>
      <c r="B60" s="7" t="s">
        <v>118</v>
      </c>
      <c r="C60" s="52" t="s">
        <v>66</v>
      </c>
      <c r="D60" s="9"/>
      <c r="E60" s="9">
        <f t="shared" si="15"/>
        <v>0</v>
      </c>
      <c r="F60" s="9"/>
      <c r="G60" s="9">
        <v>75000</v>
      </c>
      <c r="H60" s="9">
        <f t="shared" si="14"/>
        <v>0</v>
      </c>
      <c r="I60" s="9"/>
      <c r="J60" s="49" t="s">
        <v>119</v>
      </c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45597</v>
      </c>
      <c r="B61" s="118" t="s">
        <v>120</v>
      </c>
      <c r="C61" s="52" t="s">
        <v>68</v>
      </c>
      <c r="D61" s="9">
        <v>1158626.33</v>
      </c>
      <c r="E61" s="9">
        <f t="shared" si="15"/>
        <v>1158626.33</v>
      </c>
      <c r="F61" s="9"/>
      <c r="G61" s="9">
        <f t="shared" si="13"/>
        <v>0</v>
      </c>
      <c r="H61" s="9">
        <f t="shared" si="14"/>
        <v>1158626.33</v>
      </c>
      <c r="I61" s="9"/>
      <c r="J61" s="49"/>
      <c r="K61" s="10">
        <v>4664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45603</v>
      </c>
      <c r="B62" s="7" t="s">
        <v>121</v>
      </c>
      <c r="C62" s="52" t="s">
        <v>68</v>
      </c>
      <c r="D62" s="9"/>
      <c r="E62" s="9">
        <f t="shared" si="15"/>
        <v>0</v>
      </c>
      <c r="F62" s="9">
        <v>1247435.81</v>
      </c>
      <c r="G62" s="9">
        <f t="shared" si="13"/>
        <v>0</v>
      </c>
      <c r="H62" s="9">
        <f t="shared" si="14"/>
        <v>0</v>
      </c>
      <c r="I62" s="9"/>
      <c r="J62" s="49" t="s">
        <v>71</v>
      </c>
      <c r="K62" s="10">
        <v>6813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45603</v>
      </c>
      <c r="B63" s="7" t="s">
        <v>122</v>
      </c>
      <c r="C63" s="52" t="s">
        <v>68</v>
      </c>
      <c r="D63" s="9"/>
      <c r="E63" s="9">
        <f t="shared" si="15"/>
        <v>0</v>
      </c>
      <c r="F63" s="9">
        <v>65654.52</v>
      </c>
      <c r="G63" s="9">
        <f t="shared" si="13"/>
        <v>0</v>
      </c>
      <c r="H63" s="9">
        <f t="shared" si="14"/>
        <v>0</v>
      </c>
      <c r="I63" s="9"/>
      <c r="J63" s="49" t="s">
        <v>71</v>
      </c>
      <c r="K63" s="10">
        <v>6813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45603</v>
      </c>
      <c r="B64" s="7" t="s">
        <v>123</v>
      </c>
      <c r="C64" s="52" t="s">
        <v>68</v>
      </c>
      <c r="D64" s="9"/>
      <c r="E64" s="9">
        <f t="shared" si="15"/>
        <v>0</v>
      </c>
      <c r="F64" s="9">
        <v>207123.96</v>
      </c>
      <c r="G64" s="9">
        <f t="shared" si="13"/>
        <v>0</v>
      </c>
      <c r="H64" s="9">
        <f t="shared" si="14"/>
        <v>0</v>
      </c>
      <c r="I64" s="9"/>
      <c r="J64" s="49" t="s">
        <v>67</v>
      </c>
      <c r="K64" s="10">
        <v>6861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45604</v>
      </c>
      <c r="B65" s="7" t="s">
        <v>124</v>
      </c>
      <c r="C65" s="52" t="s">
        <v>68</v>
      </c>
      <c r="D65" s="9"/>
      <c r="E65" s="9">
        <f t="shared" si="15"/>
        <v>0</v>
      </c>
      <c r="F65" s="9">
        <v>1846.17</v>
      </c>
      <c r="G65" s="9">
        <f t="shared" si="13"/>
        <v>0</v>
      </c>
      <c r="H65" s="9">
        <f t="shared" si="14"/>
        <v>0</v>
      </c>
      <c r="I65" s="9"/>
      <c r="J65" s="49" t="s">
        <v>102</v>
      </c>
      <c r="K65" s="10">
        <v>6849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45608</v>
      </c>
      <c r="B66" s="7" t="s">
        <v>125</v>
      </c>
      <c r="C66" s="52" t="s">
        <v>68</v>
      </c>
      <c r="D66" s="9"/>
      <c r="E66" s="9">
        <f t="shared" si="15"/>
        <v>0</v>
      </c>
      <c r="F66" s="9">
        <v>1646.18</v>
      </c>
      <c r="G66" s="9">
        <f t="shared" si="13"/>
        <v>0</v>
      </c>
      <c r="H66" s="9">
        <f t="shared" si="14"/>
        <v>0</v>
      </c>
      <c r="I66" s="9"/>
      <c r="J66" s="49" t="s">
        <v>85</v>
      </c>
      <c r="K66" s="10">
        <v>6849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45630</v>
      </c>
      <c r="B67" s="7" t="s">
        <v>126</v>
      </c>
      <c r="C67" s="52" t="s">
        <v>68</v>
      </c>
      <c r="D67" s="9"/>
      <c r="E67" s="9">
        <f t="shared" si="15"/>
        <v>0</v>
      </c>
      <c r="F67" s="9">
        <v>20000</v>
      </c>
      <c r="G67" s="9">
        <f t="shared" ref="G67:G82" si="16">IF(J67&gt;0,0,F67)</f>
        <v>0</v>
      </c>
      <c r="H67" s="9">
        <f t="shared" ref="H67:H82" si="17">+D67</f>
        <v>0</v>
      </c>
      <c r="I67" s="9"/>
      <c r="J67" s="49" t="s">
        <v>119</v>
      </c>
      <c r="K67" s="10">
        <v>6864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45635</v>
      </c>
      <c r="B68" s="7" t="s">
        <v>127</v>
      </c>
      <c r="C68" s="52" t="s">
        <v>138</v>
      </c>
      <c r="D68" s="9"/>
      <c r="E68" s="9">
        <f t="shared" si="15"/>
        <v>0</v>
      </c>
      <c r="F68" s="9">
        <v>1260167.43</v>
      </c>
      <c r="G68" s="9">
        <f t="shared" si="16"/>
        <v>0</v>
      </c>
      <c r="H68" s="9">
        <f t="shared" si="17"/>
        <v>0</v>
      </c>
      <c r="I68" s="9"/>
      <c r="J68" s="49" t="s">
        <v>71</v>
      </c>
      <c r="K68" s="10">
        <v>6813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45635</v>
      </c>
      <c r="B69" s="7" t="s">
        <v>128</v>
      </c>
      <c r="C69" s="52" t="s">
        <v>138</v>
      </c>
      <c r="D69" s="9"/>
      <c r="E69" s="9">
        <f t="shared" si="15"/>
        <v>0</v>
      </c>
      <c r="F69" s="9">
        <v>66324.600000000006</v>
      </c>
      <c r="G69" s="9">
        <f t="shared" si="16"/>
        <v>0</v>
      </c>
      <c r="H69" s="9">
        <f t="shared" si="17"/>
        <v>0</v>
      </c>
      <c r="I69" s="9"/>
      <c r="J69" s="49" t="s">
        <v>71</v>
      </c>
      <c r="K69" s="10">
        <v>6813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45637</v>
      </c>
      <c r="B70" s="7" t="s">
        <v>129</v>
      </c>
      <c r="C70" s="52" t="s">
        <v>138</v>
      </c>
      <c r="D70" s="9"/>
      <c r="E70" s="9">
        <f t="shared" si="15"/>
        <v>0</v>
      </c>
      <c r="F70" s="9">
        <v>804.3</v>
      </c>
      <c r="G70" s="9">
        <f t="shared" si="16"/>
        <v>0</v>
      </c>
      <c r="H70" s="9">
        <f t="shared" si="17"/>
        <v>0</v>
      </c>
      <c r="I70" s="9"/>
      <c r="J70" s="49" t="s">
        <v>104</v>
      </c>
      <c r="K70" s="10">
        <v>6873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45638</v>
      </c>
      <c r="B71" s="7" t="s">
        <v>130</v>
      </c>
      <c r="C71" s="52" t="s">
        <v>138</v>
      </c>
      <c r="D71" s="9"/>
      <c r="E71" s="9">
        <f t="shared" ref="E71:E86" si="18">+D71</f>
        <v>0</v>
      </c>
      <c r="F71" s="9">
        <v>4547.0600000000004</v>
      </c>
      <c r="G71" s="9">
        <f t="shared" si="16"/>
        <v>0</v>
      </c>
      <c r="H71" s="9">
        <f t="shared" si="17"/>
        <v>0</v>
      </c>
      <c r="I71" s="9"/>
      <c r="J71" s="49" t="s">
        <v>85</v>
      </c>
      <c r="K71" s="10">
        <v>6849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45635</v>
      </c>
      <c r="B72" s="7" t="s">
        <v>131</v>
      </c>
      <c r="C72" s="52" t="s">
        <v>66</v>
      </c>
      <c r="D72" s="9"/>
      <c r="E72" s="9">
        <f t="shared" si="18"/>
        <v>0</v>
      </c>
      <c r="F72" s="9"/>
      <c r="G72" s="9">
        <v>1470791</v>
      </c>
      <c r="H72" s="9">
        <f t="shared" si="17"/>
        <v>0</v>
      </c>
      <c r="I72" s="9"/>
      <c r="J72" s="49" t="s">
        <v>132</v>
      </c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45646</v>
      </c>
      <c r="B73" s="7" t="s">
        <v>133</v>
      </c>
      <c r="C73" s="52" t="s">
        <v>138</v>
      </c>
      <c r="D73" s="9"/>
      <c r="E73" s="9">
        <f t="shared" si="18"/>
        <v>0</v>
      </c>
      <c r="F73" s="9">
        <v>28415.11</v>
      </c>
      <c r="G73" s="9">
        <f t="shared" si="16"/>
        <v>0</v>
      </c>
      <c r="H73" s="9">
        <f t="shared" si="17"/>
        <v>0</v>
      </c>
      <c r="I73" s="9"/>
      <c r="J73" s="49" t="s">
        <v>67</v>
      </c>
      <c r="K73" s="10">
        <v>6861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x14ac:dyDescent="0.2">
      <c r="A74" s="53">
        <v>45657</v>
      </c>
      <c r="B74" s="7" t="s">
        <v>134</v>
      </c>
      <c r="C74" s="55" t="s">
        <v>138</v>
      </c>
      <c r="E74" s="9">
        <f t="shared" si="18"/>
        <v>0</v>
      </c>
      <c r="F74" s="117">
        <v>125</v>
      </c>
      <c r="G74" s="9">
        <f t="shared" si="16"/>
        <v>125</v>
      </c>
      <c r="H74" s="9">
        <f t="shared" si="17"/>
        <v>0</v>
      </c>
      <c r="I74" s="117"/>
      <c r="K74" s="92">
        <v>6873</v>
      </c>
      <c r="L74" s="117"/>
      <c r="P74" s="9"/>
    </row>
    <row r="75" spans="1:254" s="11" customFormat="1" ht="14.1" customHeight="1" x14ac:dyDescent="0.2">
      <c r="A75" s="6">
        <v>45660</v>
      </c>
      <c r="B75" s="7" t="s">
        <v>135</v>
      </c>
      <c r="C75" s="52" t="s">
        <v>138</v>
      </c>
      <c r="D75" s="9"/>
      <c r="E75" s="9">
        <f t="shared" si="18"/>
        <v>0</v>
      </c>
      <c r="F75" s="9">
        <v>20000</v>
      </c>
      <c r="G75" s="9">
        <f t="shared" si="16"/>
        <v>0</v>
      </c>
      <c r="H75" s="9">
        <f t="shared" si="17"/>
        <v>0</v>
      </c>
      <c r="I75" s="9"/>
      <c r="J75" s="49" t="s">
        <v>119</v>
      </c>
      <c r="K75" s="10">
        <v>6864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45664</v>
      </c>
      <c r="B76" s="7" t="s">
        <v>136</v>
      </c>
      <c r="C76" s="52" t="s">
        <v>66</v>
      </c>
      <c r="D76" s="9"/>
      <c r="E76" s="9">
        <f t="shared" si="18"/>
        <v>0</v>
      </c>
      <c r="F76" s="9"/>
      <c r="G76" s="9">
        <v>98765</v>
      </c>
      <c r="H76" s="9">
        <f t="shared" si="17"/>
        <v>0</v>
      </c>
      <c r="I76" s="9"/>
      <c r="J76" s="49" t="s">
        <v>137</v>
      </c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5">
      <c r="A77" s="6">
        <v>45639</v>
      </c>
      <c r="B77" s="115" t="s">
        <v>139</v>
      </c>
      <c r="C77" s="52" t="s">
        <v>138</v>
      </c>
      <c r="D77" s="9"/>
      <c r="E77" s="9">
        <f t="shared" si="18"/>
        <v>0</v>
      </c>
      <c r="F77" s="9">
        <v>115443.55</v>
      </c>
      <c r="G77" s="9">
        <f t="shared" si="16"/>
        <v>115443.55</v>
      </c>
      <c r="H77" s="9">
        <f t="shared" si="17"/>
        <v>0</v>
      </c>
      <c r="I77" s="9"/>
      <c r="J77" s="49"/>
      <c r="K77" s="10">
        <v>6865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5">
      <c r="A78" s="6">
        <v>45639</v>
      </c>
      <c r="B78" s="115" t="s">
        <v>140</v>
      </c>
      <c r="C78" s="52" t="s">
        <v>138</v>
      </c>
      <c r="D78" s="9"/>
      <c r="E78" s="9">
        <f t="shared" si="18"/>
        <v>0</v>
      </c>
      <c r="F78" s="9">
        <v>1853.54</v>
      </c>
      <c r="G78" s="9">
        <f t="shared" si="16"/>
        <v>1853.54</v>
      </c>
      <c r="H78" s="9">
        <f t="shared" si="17"/>
        <v>0</v>
      </c>
      <c r="I78" s="9"/>
      <c r="J78" s="49"/>
      <c r="K78" s="10">
        <v>6870</v>
      </c>
      <c r="L78" s="9"/>
      <c r="M78" s="9"/>
      <c r="N78" s="9" t="s">
        <v>141</v>
      </c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45667</v>
      </c>
      <c r="B79" s="7" t="s">
        <v>150</v>
      </c>
      <c r="C79" s="52" t="s">
        <v>138</v>
      </c>
      <c r="D79" s="9"/>
      <c r="E79" s="9">
        <f t="shared" si="18"/>
        <v>0</v>
      </c>
      <c r="F79" s="9">
        <v>1547.97</v>
      </c>
      <c r="G79" s="9">
        <f t="shared" si="16"/>
        <v>0</v>
      </c>
      <c r="H79" s="9">
        <f t="shared" si="17"/>
        <v>0</v>
      </c>
      <c r="I79" s="9"/>
      <c r="J79" s="49" t="s">
        <v>85</v>
      </c>
      <c r="K79" s="10">
        <v>6849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45671</v>
      </c>
      <c r="B80" s="7" t="s">
        <v>142</v>
      </c>
      <c r="C80" s="52" t="s">
        <v>138</v>
      </c>
      <c r="D80" s="9"/>
      <c r="E80" s="9">
        <f t="shared" si="18"/>
        <v>0</v>
      </c>
      <c r="F80" s="9">
        <v>8653.2000000000007</v>
      </c>
      <c r="G80" s="9">
        <f t="shared" si="16"/>
        <v>0</v>
      </c>
      <c r="H80" s="9">
        <f t="shared" si="17"/>
        <v>0</v>
      </c>
      <c r="I80" s="9"/>
      <c r="J80" s="49" t="s">
        <v>104</v>
      </c>
      <c r="K80" s="10">
        <v>6873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45672</v>
      </c>
      <c r="B81" s="7" t="s">
        <v>143</v>
      </c>
      <c r="C81" s="52" t="s">
        <v>138</v>
      </c>
      <c r="D81" s="9"/>
      <c r="E81" s="9">
        <f t="shared" si="18"/>
        <v>0</v>
      </c>
      <c r="F81" s="9">
        <v>2445048.19</v>
      </c>
      <c r="G81" s="9">
        <f t="shared" si="16"/>
        <v>0</v>
      </c>
      <c r="H81" s="9">
        <f t="shared" si="17"/>
        <v>0</v>
      </c>
      <c r="I81" s="9"/>
      <c r="J81" s="49" t="s">
        <v>71</v>
      </c>
      <c r="K81" s="10">
        <v>6813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45672</v>
      </c>
      <c r="B82" s="7" t="s">
        <v>144</v>
      </c>
      <c r="C82" s="52" t="s">
        <v>138</v>
      </c>
      <c r="D82" s="9"/>
      <c r="E82" s="9">
        <f t="shared" si="18"/>
        <v>0</v>
      </c>
      <c r="F82" s="9">
        <v>128686.75</v>
      </c>
      <c r="G82" s="9">
        <f t="shared" si="16"/>
        <v>0</v>
      </c>
      <c r="H82" s="9">
        <f t="shared" si="17"/>
        <v>0</v>
      </c>
      <c r="I82" s="9"/>
      <c r="J82" s="49" t="s">
        <v>71</v>
      </c>
      <c r="K82" s="10">
        <v>6813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45681</v>
      </c>
      <c r="B83" s="7" t="s">
        <v>151</v>
      </c>
      <c r="C83" s="52" t="s">
        <v>138</v>
      </c>
      <c r="D83" s="9"/>
      <c r="E83" s="9">
        <f t="shared" si="18"/>
        <v>0</v>
      </c>
      <c r="F83" s="9">
        <v>27087.33</v>
      </c>
      <c r="G83" s="9">
        <f t="shared" ref="G83:G98" si="19">IF(J83&gt;0,0,F83)</f>
        <v>0</v>
      </c>
      <c r="H83" s="9">
        <f t="shared" ref="H83:H98" si="20">+D83</f>
        <v>0</v>
      </c>
      <c r="I83" s="9"/>
      <c r="J83" s="49" t="s">
        <v>67</v>
      </c>
      <c r="K83" s="10">
        <v>6861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45685</v>
      </c>
      <c r="B84" s="7" t="s">
        <v>152</v>
      </c>
      <c r="C84" s="52" t="s">
        <v>138</v>
      </c>
      <c r="D84" s="9"/>
      <c r="E84" s="9">
        <f t="shared" si="18"/>
        <v>0</v>
      </c>
      <c r="F84" s="9">
        <v>11741.1</v>
      </c>
      <c r="G84" s="9">
        <f t="shared" si="19"/>
        <v>0</v>
      </c>
      <c r="H84" s="9">
        <f t="shared" si="20"/>
        <v>0</v>
      </c>
      <c r="I84" s="9"/>
      <c r="J84" s="49" t="s">
        <v>104</v>
      </c>
      <c r="K84" s="10">
        <v>6873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45692</v>
      </c>
      <c r="B85" s="7" t="s">
        <v>153</v>
      </c>
      <c r="C85" s="52" t="s">
        <v>158</v>
      </c>
      <c r="D85" s="9"/>
      <c r="E85" s="9">
        <f t="shared" si="18"/>
        <v>0</v>
      </c>
      <c r="F85" s="9">
        <v>3162.2</v>
      </c>
      <c r="G85" s="9">
        <f t="shared" si="19"/>
        <v>3162.2</v>
      </c>
      <c r="H85" s="9">
        <f t="shared" si="20"/>
        <v>0</v>
      </c>
      <c r="I85" s="9"/>
      <c r="J85" s="49"/>
      <c r="K85" s="10">
        <v>6872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45713</v>
      </c>
      <c r="B86" s="7" t="s">
        <v>145</v>
      </c>
      <c r="C86" s="52" t="s">
        <v>158</v>
      </c>
      <c r="D86" s="9"/>
      <c r="E86" s="9">
        <f t="shared" si="18"/>
        <v>0</v>
      </c>
      <c r="F86" s="9">
        <v>1881789.2</v>
      </c>
      <c r="G86" s="9">
        <f t="shared" si="19"/>
        <v>0</v>
      </c>
      <c r="H86" s="9">
        <f t="shared" si="20"/>
        <v>0</v>
      </c>
      <c r="I86" s="9"/>
      <c r="J86" s="49" t="s">
        <v>71</v>
      </c>
      <c r="K86" s="10">
        <v>6813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45713</v>
      </c>
      <c r="B87" s="7" t="s">
        <v>146</v>
      </c>
      <c r="C87" s="52" t="s">
        <v>158</v>
      </c>
      <c r="D87" s="9"/>
      <c r="E87" s="9">
        <f t="shared" ref="E87:E101" si="21">+D87</f>
        <v>0</v>
      </c>
      <c r="F87" s="9">
        <v>99041.54</v>
      </c>
      <c r="G87" s="9">
        <f t="shared" si="19"/>
        <v>0</v>
      </c>
      <c r="H87" s="9">
        <f t="shared" si="20"/>
        <v>0</v>
      </c>
      <c r="I87" s="9"/>
      <c r="J87" s="49" t="s">
        <v>71</v>
      </c>
      <c r="K87" s="10">
        <v>6813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45699</v>
      </c>
      <c r="B88" s="7" t="s">
        <v>147</v>
      </c>
      <c r="C88" s="52" t="s">
        <v>158</v>
      </c>
      <c r="D88" s="9"/>
      <c r="E88" s="9">
        <f t="shared" si="21"/>
        <v>0</v>
      </c>
      <c r="F88" s="9">
        <v>2748.89</v>
      </c>
      <c r="G88" s="9">
        <f t="shared" si="19"/>
        <v>0</v>
      </c>
      <c r="H88" s="9">
        <f t="shared" si="20"/>
        <v>0</v>
      </c>
      <c r="I88" s="9"/>
      <c r="J88" s="49" t="s">
        <v>85</v>
      </c>
      <c r="K88" s="10">
        <v>6849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45699</v>
      </c>
      <c r="B89" s="7" t="s">
        <v>148</v>
      </c>
      <c r="C89" s="52" t="s">
        <v>158</v>
      </c>
      <c r="D89" s="9"/>
      <c r="E89" s="9">
        <f t="shared" si="21"/>
        <v>0</v>
      </c>
      <c r="F89" s="9">
        <v>20000</v>
      </c>
      <c r="G89" s="9">
        <f t="shared" si="19"/>
        <v>0</v>
      </c>
      <c r="H89" s="9">
        <f t="shared" si="20"/>
        <v>0</v>
      </c>
      <c r="I89" s="9"/>
      <c r="J89" s="49" t="s">
        <v>119</v>
      </c>
      <c r="K89" s="10">
        <v>6864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45702</v>
      </c>
      <c r="B90" s="7" t="s">
        <v>149</v>
      </c>
      <c r="C90" s="52" t="s">
        <v>158</v>
      </c>
      <c r="D90" s="9"/>
      <c r="E90" s="9">
        <f t="shared" si="21"/>
        <v>0</v>
      </c>
      <c r="F90" s="9">
        <v>1824.83</v>
      </c>
      <c r="G90" s="9">
        <f t="shared" si="19"/>
        <v>1824.83</v>
      </c>
      <c r="H90" s="9">
        <f t="shared" si="20"/>
        <v>0</v>
      </c>
      <c r="I90" s="9"/>
      <c r="J90" s="49"/>
      <c r="K90" s="10">
        <v>6873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45712</v>
      </c>
      <c r="B91" s="7" t="s">
        <v>154</v>
      </c>
      <c r="C91" s="52" t="s">
        <v>158</v>
      </c>
      <c r="D91" s="9"/>
      <c r="E91" s="9">
        <f t="shared" si="21"/>
        <v>0</v>
      </c>
      <c r="F91" s="9">
        <v>125</v>
      </c>
      <c r="G91" s="9">
        <f t="shared" si="19"/>
        <v>125</v>
      </c>
      <c r="H91" s="9">
        <f t="shared" si="20"/>
        <v>0</v>
      </c>
      <c r="I91" s="9"/>
      <c r="J91" s="49"/>
      <c r="K91" s="10">
        <v>6873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45712</v>
      </c>
      <c r="B92" s="7" t="s">
        <v>155</v>
      </c>
      <c r="C92" s="52" t="s">
        <v>158</v>
      </c>
      <c r="D92" s="9"/>
      <c r="E92" s="9">
        <f t="shared" si="21"/>
        <v>0</v>
      </c>
      <c r="F92" s="9">
        <v>212.34</v>
      </c>
      <c r="G92" s="9">
        <f t="shared" si="19"/>
        <v>212.34</v>
      </c>
      <c r="H92" s="9">
        <f t="shared" si="20"/>
        <v>0</v>
      </c>
      <c r="I92" s="9"/>
      <c r="J92" s="49"/>
      <c r="K92" s="10">
        <v>6872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45713</v>
      </c>
      <c r="B93" s="7" t="s">
        <v>156</v>
      </c>
      <c r="C93" s="52" t="s">
        <v>158</v>
      </c>
      <c r="D93" s="9"/>
      <c r="E93" s="9">
        <f t="shared" si="21"/>
        <v>0</v>
      </c>
      <c r="F93" s="9">
        <v>155239.91</v>
      </c>
      <c r="G93" s="9">
        <f t="shared" si="19"/>
        <v>0</v>
      </c>
      <c r="H93" s="9">
        <f t="shared" si="20"/>
        <v>0</v>
      </c>
      <c r="I93" s="9"/>
      <c r="J93" s="49" t="s">
        <v>67</v>
      </c>
      <c r="K93" s="10">
        <v>6861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45721</v>
      </c>
      <c r="B94" s="7" t="s">
        <v>157</v>
      </c>
      <c r="C94" s="52" t="s">
        <v>158</v>
      </c>
      <c r="D94" s="9"/>
      <c r="E94" s="9">
        <f t="shared" si="21"/>
        <v>0</v>
      </c>
      <c r="F94" s="9">
        <v>6526.4</v>
      </c>
      <c r="G94" s="9">
        <f t="shared" si="19"/>
        <v>0</v>
      </c>
      <c r="H94" s="9">
        <f t="shared" si="20"/>
        <v>0</v>
      </c>
      <c r="I94" s="9"/>
      <c r="J94" s="49" t="s">
        <v>104</v>
      </c>
      <c r="K94" s="10">
        <v>6873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45726</v>
      </c>
      <c r="B95" s="7" t="s">
        <v>159</v>
      </c>
      <c r="C95" s="52" t="s">
        <v>158</v>
      </c>
      <c r="D95" s="9"/>
      <c r="E95" s="9">
        <f t="shared" si="21"/>
        <v>0</v>
      </c>
      <c r="F95" s="9">
        <v>4249.82</v>
      </c>
      <c r="G95" s="9">
        <f t="shared" si="19"/>
        <v>0</v>
      </c>
      <c r="H95" s="9">
        <f t="shared" si="20"/>
        <v>0</v>
      </c>
      <c r="I95" s="9"/>
      <c r="J95" s="49" t="s">
        <v>85</v>
      </c>
      <c r="K95" s="10" t="s">
        <v>163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45726</v>
      </c>
      <c r="B96" s="7" t="s">
        <v>160</v>
      </c>
      <c r="C96" s="52" t="s">
        <v>158</v>
      </c>
      <c r="D96" s="9"/>
      <c r="E96" s="9">
        <f t="shared" si="21"/>
        <v>0</v>
      </c>
      <c r="F96" s="9">
        <v>3149.81</v>
      </c>
      <c r="G96" s="9">
        <f t="shared" si="19"/>
        <v>0</v>
      </c>
      <c r="H96" s="9">
        <f t="shared" si="20"/>
        <v>0</v>
      </c>
      <c r="I96" s="9"/>
      <c r="J96" s="49" t="s">
        <v>102</v>
      </c>
      <c r="K96" s="10" t="s">
        <v>163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45726</v>
      </c>
      <c r="B97" s="7" t="s">
        <v>161</v>
      </c>
      <c r="C97" s="52" t="s">
        <v>158</v>
      </c>
      <c r="D97" s="9"/>
      <c r="E97" s="9">
        <f t="shared" si="21"/>
        <v>0</v>
      </c>
      <c r="F97" s="9">
        <v>1933496.9</v>
      </c>
      <c r="G97" s="9">
        <f t="shared" si="19"/>
        <v>0</v>
      </c>
      <c r="H97" s="9">
        <f t="shared" si="20"/>
        <v>0</v>
      </c>
      <c r="I97" s="9"/>
      <c r="J97" s="49" t="s">
        <v>71</v>
      </c>
      <c r="K97" s="10" t="s">
        <v>164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45726</v>
      </c>
      <c r="B98" s="7" t="s">
        <v>162</v>
      </c>
      <c r="C98" s="52" t="s">
        <v>158</v>
      </c>
      <c r="D98" s="9"/>
      <c r="E98" s="9">
        <f t="shared" si="21"/>
        <v>0</v>
      </c>
      <c r="F98" s="9">
        <v>101763</v>
      </c>
      <c r="G98" s="9">
        <f t="shared" si="19"/>
        <v>0</v>
      </c>
      <c r="H98" s="9">
        <f t="shared" si="20"/>
        <v>0</v>
      </c>
      <c r="I98" s="9"/>
      <c r="J98" s="49" t="s">
        <v>71</v>
      </c>
      <c r="K98" s="10" t="s">
        <v>164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45730</v>
      </c>
      <c r="B99" s="7" t="s">
        <v>165</v>
      </c>
      <c r="C99" s="52" t="s">
        <v>158</v>
      </c>
      <c r="D99" s="9"/>
      <c r="E99" s="9">
        <f t="shared" si="21"/>
        <v>0</v>
      </c>
      <c r="F99" s="9">
        <v>1824.83</v>
      </c>
      <c r="G99" s="9">
        <f t="shared" ref="G99:G113" si="22">IF(J99&gt;0,0,F99)</f>
        <v>1824.83</v>
      </c>
      <c r="H99" s="9">
        <f t="shared" ref="H99:H113" si="23">+D99</f>
        <v>0</v>
      </c>
      <c r="I99" s="9"/>
      <c r="J99" s="49"/>
      <c r="K99" s="10">
        <v>6873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45736</v>
      </c>
      <c r="B100" s="7" t="s">
        <v>167</v>
      </c>
      <c r="C100" s="52" t="s">
        <v>158</v>
      </c>
      <c r="D100" s="9"/>
      <c r="E100" s="9">
        <f t="shared" si="21"/>
        <v>0</v>
      </c>
      <c r="F100" s="9">
        <v>29973.64</v>
      </c>
      <c r="G100" s="9">
        <f t="shared" si="22"/>
        <v>0</v>
      </c>
      <c r="H100" s="9">
        <f t="shared" si="23"/>
        <v>0</v>
      </c>
      <c r="I100" s="9"/>
      <c r="J100" s="49" t="s">
        <v>168</v>
      </c>
      <c r="K100" s="10" t="s">
        <v>169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45747</v>
      </c>
      <c r="B101" s="7" t="s">
        <v>170</v>
      </c>
      <c r="C101" s="52" t="s">
        <v>158</v>
      </c>
      <c r="D101" s="9"/>
      <c r="E101" s="9">
        <f t="shared" si="21"/>
        <v>0</v>
      </c>
      <c r="F101" s="9">
        <f>125+125+125</f>
        <v>375</v>
      </c>
      <c r="G101" s="9">
        <f t="shared" si="22"/>
        <v>375</v>
      </c>
      <c r="H101" s="9">
        <f t="shared" si="23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45653</v>
      </c>
      <c r="B102" s="7" t="s">
        <v>171</v>
      </c>
      <c r="C102" s="52" t="s">
        <v>100</v>
      </c>
      <c r="D102" s="9"/>
      <c r="E102" s="9">
        <f t="shared" ref="E102:E117" si="24">+D102</f>
        <v>0</v>
      </c>
      <c r="F102" s="9"/>
      <c r="G102" s="9">
        <v>132581</v>
      </c>
      <c r="H102" s="9">
        <f t="shared" si="23"/>
        <v>0</v>
      </c>
      <c r="I102" s="9"/>
      <c r="J102" s="49">
        <v>2475229</v>
      </c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45679</v>
      </c>
      <c r="B103" s="7" t="s">
        <v>172</v>
      </c>
      <c r="C103" s="52" t="s">
        <v>100</v>
      </c>
      <c r="D103" s="9"/>
      <c r="E103" s="9">
        <f t="shared" si="24"/>
        <v>0</v>
      </c>
      <c r="F103" s="9"/>
      <c r="G103" s="9">
        <v>324800</v>
      </c>
      <c r="H103" s="9">
        <f t="shared" si="23"/>
        <v>0</v>
      </c>
      <c r="I103" s="9"/>
      <c r="J103" s="49">
        <v>2475229</v>
      </c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45714</v>
      </c>
      <c r="B104" s="7" t="s">
        <v>173</v>
      </c>
      <c r="C104" s="52" t="s">
        <v>100</v>
      </c>
      <c r="D104" s="9"/>
      <c r="E104" s="9">
        <f t="shared" si="24"/>
        <v>0</v>
      </c>
      <c r="F104" s="9"/>
      <c r="G104" s="9">
        <v>61416</v>
      </c>
      <c r="H104" s="9">
        <f t="shared" si="23"/>
        <v>0</v>
      </c>
      <c r="I104" s="9"/>
      <c r="J104" s="49">
        <v>2475229</v>
      </c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45653</v>
      </c>
      <c r="B105" s="7" t="s">
        <v>174</v>
      </c>
      <c r="C105" s="52" t="s">
        <v>100</v>
      </c>
      <c r="D105" s="9"/>
      <c r="E105" s="9">
        <f t="shared" si="24"/>
        <v>0</v>
      </c>
      <c r="F105" s="9"/>
      <c r="G105" s="9">
        <v>215790.98</v>
      </c>
      <c r="H105" s="9">
        <f t="shared" si="23"/>
        <v>0</v>
      </c>
      <c r="I105" s="9"/>
      <c r="J105" s="49">
        <v>2575249</v>
      </c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45678</v>
      </c>
      <c r="B106" s="7" t="s">
        <v>175</v>
      </c>
      <c r="C106" s="52" t="s">
        <v>100</v>
      </c>
      <c r="D106" s="9"/>
      <c r="E106" s="9">
        <f t="shared" si="24"/>
        <v>0</v>
      </c>
      <c r="F106" s="9"/>
      <c r="G106" s="9">
        <v>151706</v>
      </c>
      <c r="H106" s="9">
        <f t="shared" si="23"/>
        <v>0</v>
      </c>
      <c r="I106" s="9"/>
      <c r="J106" s="49" t="s">
        <v>168</v>
      </c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45762</v>
      </c>
      <c r="B107" s="7" t="s">
        <v>176</v>
      </c>
      <c r="C107" s="52" t="s">
        <v>158</v>
      </c>
      <c r="D107" s="9"/>
      <c r="E107" s="9">
        <f t="shared" si="24"/>
        <v>0</v>
      </c>
      <c r="F107" s="9">
        <v>5250.64</v>
      </c>
      <c r="G107" s="9">
        <f t="shared" si="22"/>
        <v>0</v>
      </c>
      <c r="H107" s="9">
        <f t="shared" si="23"/>
        <v>0</v>
      </c>
      <c r="I107" s="9"/>
      <c r="J107" s="49" t="s">
        <v>85</v>
      </c>
      <c r="K107" s="10" t="s">
        <v>163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45765</v>
      </c>
      <c r="B108" s="7" t="s">
        <v>177</v>
      </c>
      <c r="C108" s="52" t="s">
        <v>158</v>
      </c>
      <c r="D108" s="9"/>
      <c r="E108" s="9">
        <f t="shared" si="24"/>
        <v>0</v>
      </c>
      <c r="F108" s="9">
        <v>14250</v>
      </c>
      <c r="G108" s="9">
        <f t="shared" si="22"/>
        <v>0</v>
      </c>
      <c r="H108" s="9">
        <f t="shared" si="23"/>
        <v>0</v>
      </c>
      <c r="I108" s="9"/>
      <c r="J108" s="49" t="s">
        <v>132</v>
      </c>
      <c r="K108" s="10" t="s">
        <v>164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45765</v>
      </c>
      <c r="B109" s="7" t="s">
        <v>178</v>
      </c>
      <c r="C109" s="52" t="s">
        <v>158</v>
      </c>
      <c r="D109" s="9"/>
      <c r="E109" s="9">
        <f t="shared" si="24"/>
        <v>0</v>
      </c>
      <c r="F109" s="9">
        <v>750</v>
      </c>
      <c r="G109" s="9">
        <f t="shared" si="22"/>
        <v>0</v>
      </c>
      <c r="H109" s="9">
        <f t="shared" si="23"/>
        <v>0</v>
      </c>
      <c r="I109" s="9"/>
      <c r="J109" s="49" t="s">
        <v>132</v>
      </c>
      <c r="K109" s="10" t="s">
        <v>164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45769</v>
      </c>
      <c r="B110" s="7" t="s">
        <v>179</v>
      </c>
      <c r="C110" s="52" t="s">
        <v>158</v>
      </c>
      <c r="D110" s="9"/>
      <c r="E110" s="9">
        <f t="shared" si="24"/>
        <v>0</v>
      </c>
      <c r="F110" s="9">
        <v>15000</v>
      </c>
      <c r="G110" s="9">
        <f t="shared" si="22"/>
        <v>0</v>
      </c>
      <c r="H110" s="9">
        <f t="shared" si="23"/>
        <v>0</v>
      </c>
      <c r="I110" s="9"/>
      <c r="J110" s="49" t="s">
        <v>119</v>
      </c>
      <c r="K110" s="10" t="s">
        <v>180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45770</v>
      </c>
      <c r="B111" s="7" t="s">
        <v>181</v>
      </c>
      <c r="C111" s="52" t="s">
        <v>158</v>
      </c>
      <c r="D111" s="9"/>
      <c r="E111" s="9">
        <f t="shared" si="24"/>
        <v>0</v>
      </c>
      <c r="F111" s="9">
        <v>29603.34</v>
      </c>
      <c r="G111" s="9">
        <f t="shared" si="22"/>
        <v>0</v>
      </c>
      <c r="H111" s="9">
        <f t="shared" si="23"/>
        <v>0</v>
      </c>
      <c r="I111" s="9"/>
      <c r="J111" s="49" t="s">
        <v>67</v>
      </c>
      <c r="K111" s="10" t="s">
        <v>169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45754</v>
      </c>
      <c r="B112" s="7" t="s">
        <v>182</v>
      </c>
      <c r="C112" s="52" t="s">
        <v>100</v>
      </c>
      <c r="D112" s="9"/>
      <c r="E112" s="9">
        <f t="shared" si="24"/>
        <v>0</v>
      </c>
      <c r="F112" s="9"/>
      <c r="G112" s="9">
        <v>140012</v>
      </c>
      <c r="H112" s="9">
        <f t="shared" si="23"/>
        <v>0</v>
      </c>
      <c r="I112" s="9"/>
      <c r="J112" s="49">
        <v>2475229</v>
      </c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45777</v>
      </c>
      <c r="B113" s="7" t="s">
        <v>183</v>
      </c>
      <c r="C113" s="52" t="s">
        <v>158</v>
      </c>
      <c r="D113" s="9"/>
      <c r="E113" s="9">
        <f t="shared" si="24"/>
        <v>0</v>
      </c>
      <c r="F113" s="9">
        <v>1722658</v>
      </c>
      <c r="G113" s="9">
        <f t="shared" si="22"/>
        <v>0</v>
      </c>
      <c r="H113" s="9">
        <f t="shared" si="23"/>
        <v>0</v>
      </c>
      <c r="I113" s="9"/>
      <c r="J113" s="49" t="s">
        <v>71</v>
      </c>
      <c r="K113" s="10" t="s">
        <v>164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45777</v>
      </c>
      <c r="B114" s="7" t="s">
        <v>184</v>
      </c>
      <c r="C114" s="52" t="s">
        <v>158</v>
      </c>
      <c r="D114" s="9"/>
      <c r="E114" s="9">
        <f t="shared" si="24"/>
        <v>0</v>
      </c>
      <c r="F114" s="9">
        <v>90666.21</v>
      </c>
      <c r="G114" s="9">
        <f t="shared" ref="G114:G129" si="25">IF(J114&gt;0,0,F114)</f>
        <v>0</v>
      </c>
      <c r="H114" s="9">
        <f t="shared" ref="H114:H129" si="26">+D114</f>
        <v>0</v>
      </c>
      <c r="I114" s="9"/>
      <c r="J114" s="49" t="s">
        <v>71</v>
      </c>
      <c r="K114" s="10" t="s">
        <v>164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45785</v>
      </c>
      <c r="B115" s="7" t="s">
        <v>185</v>
      </c>
      <c r="C115" s="52" t="s">
        <v>158</v>
      </c>
      <c r="D115" s="9"/>
      <c r="E115" s="9">
        <f t="shared" si="24"/>
        <v>0</v>
      </c>
      <c r="F115" s="9">
        <v>3399.8</v>
      </c>
      <c r="G115" s="9">
        <f t="shared" si="25"/>
        <v>0</v>
      </c>
      <c r="H115" s="9">
        <f t="shared" si="26"/>
        <v>0</v>
      </c>
      <c r="I115" s="9"/>
      <c r="J115" s="49" t="s">
        <v>104</v>
      </c>
      <c r="K115" s="10" t="s">
        <v>186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45793</v>
      </c>
      <c r="B116" s="7" t="s">
        <v>187</v>
      </c>
      <c r="C116" s="52" t="s">
        <v>158</v>
      </c>
      <c r="D116" s="9"/>
      <c r="E116" s="9">
        <f t="shared" si="24"/>
        <v>0</v>
      </c>
      <c r="F116" s="9">
        <v>1600200.64</v>
      </c>
      <c r="G116" s="9">
        <f t="shared" si="25"/>
        <v>0</v>
      </c>
      <c r="H116" s="9">
        <f t="shared" si="26"/>
        <v>0</v>
      </c>
      <c r="I116" s="9"/>
      <c r="J116" s="49" t="s">
        <v>71</v>
      </c>
      <c r="K116" s="10" t="s">
        <v>164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45793</v>
      </c>
      <c r="B117" s="7" t="s">
        <v>188</v>
      </c>
      <c r="C117" s="52" t="s">
        <v>158</v>
      </c>
      <c r="D117" s="9"/>
      <c r="E117" s="9">
        <f t="shared" si="24"/>
        <v>0</v>
      </c>
      <c r="F117" s="9">
        <v>84221.09</v>
      </c>
      <c r="G117" s="9">
        <f t="shared" si="25"/>
        <v>0</v>
      </c>
      <c r="H117" s="9">
        <f t="shared" si="26"/>
        <v>0</v>
      </c>
      <c r="I117" s="9"/>
      <c r="J117" s="49" t="s">
        <v>71</v>
      </c>
      <c r="K117" s="10" t="s">
        <v>164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45800</v>
      </c>
      <c r="B118" s="7" t="s">
        <v>189</v>
      </c>
      <c r="C118" s="52" t="s">
        <v>158</v>
      </c>
      <c r="D118" s="9"/>
      <c r="E118" s="9">
        <f t="shared" ref="E118:E133" si="27">+D118</f>
        <v>0</v>
      </c>
      <c r="F118" s="9">
        <v>3951.52</v>
      </c>
      <c r="G118" s="9">
        <f t="shared" si="25"/>
        <v>0</v>
      </c>
      <c r="H118" s="9">
        <f t="shared" si="26"/>
        <v>0</v>
      </c>
      <c r="I118" s="9"/>
      <c r="J118" s="49" t="s">
        <v>85</v>
      </c>
      <c r="K118" s="10" t="s">
        <v>163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45800</v>
      </c>
      <c r="B119" s="7" t="s">
        <v>190</v>
      </c>
      <c r="C119" s="52" t="s">
        <v>158</v>
      </c>
      <c r="D119" s="9"/>
      <c r="E119" s="9">
        <f t="shared" si="27"/>
        <v>0</v>
      </c>
      <c r="F119" s="9">
        <v>28827.99</v>
      </c>
      <c r="G119" s="9">
        <f t="shared" si="25"/>
        <v>0</v>
      </c>
      <c r="H119" s="9">
        <f t="shared" si="26"/>
        <v>0</v>
      </c>
      <c r="I119" s="9"/>
      <c r="J119" s="49" t="s">
        <v>67</v>
      </c>
      <c r="K119" s="10" t="s">
        <v>169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>
        <v>45804</v>
      </c>
      <c r="B120" s="7" t="s">
        <v>191</v>
      </c>
      <c r="C120" s="52" t="s">
        <v>158</v>
      </c>
      <c r="D120" s="9"/>
      <c r="E120" s="9">
        <f t="shared" si="27"/>
        <v>0</v>
      </c>
      <c r="F120" s="9">
        <v>125</v>
      </c>
      <c r="G120" s="9">
        <f t="shared" si="25"/>
        <v>125</v>
      </c>
      <c r="H120" s="9">
        <f t="shared" si="26"/>
        <v>0</v>
      </c>
      <c r="I120" s="9"/>
      <c r="J120" s="49"/>
      <c r="K120" s="10" t="s">
        <v>186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45805</v>
      </c>
      <c r="B121" s="7" t="s">
        <v>192</v>
      </c>
      <c r="C121" s="52" t="s">
        <v>158</v>
      </c>
      <c r="D121" s="9"/>
      <c r="E121" s="9">
        <f t="shared" si="27"/>
        <v>0</v>
      </c>
      <c r="F121" s="9">
        <v>6724.56</v>
      </c>
      <c r="G121" s="9">
        <f t="shared" si="25"/>
        <v>0</v>
      </c>
      <c r="H121" s="9">
        <f t="shared" si="26"/>
        <v>0</v>
      </c>
      <c r="I121" s="9"/>
      <c r="J121" s="49" t="s">
        <v>73</v>
      </c>
      <c r="K121" s="10" t="s">
        <v>193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45805</v>
      </c>
      <c r="B122" s="7" t="s">
        <v>194</v>
      </c>
      <c r="C122" s="52" t="s">
        <v>158</v>
      </c>
      <c r="D122" s="9"/>
      <c r="E122" s="9">
        <f t="shared" si="27"/>
        <v>0</v>
      </c>
      <c r="F122" s="9">
        <v>1951.06</v>
      </c>
      <c r="G122" s="9">
        <f t="shared" si="25"/>
        <v>0</v>
      </c>
      <c r="H122" s="9">
        <f t="shared" si="26"/>
        <v>0</v>
      </c>
      <c r="I122" s="9"/>
      <c r="J122" s="49" t="s">
        <v>119</v>
      </c>
      <c r="K122" s="10" t="s">
        <v>180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45786.293368055558</v>
      </c>
      <c r="B123" s="7" t="s">
        <v>195</v>
      </c>
      <c r="C123" s="52" t="s">
        <v>100</v>
      </c>
      <c r="D123" s="9"/>
      <c r="E123" s="9">
        <f t="shared" si="27"/>
        <v>0</v>
      </c>
      <c r="F123" s="9"/>
      <c r="G123" s="9">
        <v>1951.06</v>
      </c>
      <c r="H123" s="9">
        <f t="shared" si="26"/>
        <v>0</v>
      </c>
      <c r="I123" s="9"/>
      <c r="J123" s="49">
        <v>2570101</v>
      </c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45812</v>
      </c>
      <c r="B124" s="7" t="s">
        <v>196</v>
      </c>
      <c r="C124" s="52" t="s">
        <v>158</v>
      </c>
      <c r="D124" s="9"/>
      <c r="E124" s="9">
        <f t="shared" si="27"/>
        <v>0</v>
      </c>
      <c r="F124" s="9">
        <v>1562368.13</v>
      </c>
      <c r="G124" s="9">
        <f t="shared" si="25"/>
        <v>0</v>
      </c>
      <c r="H124" s="9">
        <f t="shared" si="26"/>
        <v>0</v>
      </c>
      <c r="I124" s="9"/>
      <c r="J124" s="49" t="s">
        <v>71</v>
      </c>
      <c r="K124" s="10" t="s">
        <v>164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45812</v>
      </c>
      <c r="B125" s="7" t="s">
        <v>197</v>
      </c>
      <c r="C125" s="52" t="s">
        <v>158</v>
      </c>
      <c r="D125" s="9"/>
      <c r="E125" s="9">
        <f t="shared" si="27"/>
        <v>0</v>
      </c>
      <c r="F125" s="9">
        <v>82229.899999999994</v>
      </c>
      <c r="G125" s="9">
        <f t="shared" si="25"/>
        <v>0</v>
      </c>
      <c r="H125" s="9">
        <f t="shared" si="26"/>
        <v>0</v>
      </c>
      <c r="I125" s="9"/>
      <c r="J125" s="49" t="s">
        <v>71</v>
      </c>
      <c r="K125" s="10" t="s">
        <v>164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45818</v>
      </c>
      <c r="B126" s="7" t="s">
        <v>198</v>
      </c>
      <c r="C126" s="52" t="s">
        <v>158</v>
      </c>
      <c r="D126" s="9"/>
      <c r="E126" s="9">
        <f t="shared" si="27"/>
        <v>0</v>
      </c>
      <c r="F126" s="9">
        <v>2852.41</v>
      </c>
      <c r="G126" s="9">
        <f t="shared" si="25"/>
        <v>0</v>
      </c>
      <c r="H126" s="9">
        <f t="shared" si="26"/>
        <v>0</v>
      </c>
      <c r="I126" s="9"/>
      <c r="J126" s="49" t="s">
        <v>85</v>
      </c>
      <c r="K126" s="10" t="s">
        <v>163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45827</v>
      </c>
      <c r="B127" s="7" t="s">
        <v>199</v>
      </c>
      <c r="C127" s="52" t="s">
        <v>158</v>
      </c>
      <c r="D127" s="9"/>
      <c r="E127" s="9">
        <f t="shared" si="27"/>
        <v>0</v>
      </c>
      <c r="F127" s="9">
        <v>7425.68</v>
      </c>
      <c r="G127" s="9">
        <f t="shared" si="25"/>
        <v>0</v>
      </c>
      <c r="H127" s="9">
        <f t="shared" si="26"/>
        <v>0</v>
      </c>
      <c r="I127" s="9"/>
      <c r="J127" s="49" t="s">
        <v>104</v>
      </c>
      <c r="K127" s="10" t="s">
        <v>186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45832.412638888891</v>
      </c>
      <c r="B128" s="7" t="s">
        <v>200</v>
      </c>
      <c r="C128" s="52" t="s">
        <v>100</v>
      </c>
      <c r="D128" s="9"/>
      <c r="E128" s="9">
        <f t="shared" si="27"/>
        <v>0</v>
      </c>
      <c r="F128" s="9"/>
      <c r="G128" s="9">
        <v>150378</v>
      </c>
      <c r="H128" s="9">
        <f t="shared" si="26"/>
        <v>0</v>
      </c>
      <c r="I128" s="9"/>
      <c r="J128" s="49" t="s">
        <v>71</v>
      </c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 t="s">
        <v>213</v>
      </c>
      <c r="B129" s="7" t="s">
        <v>201</v>
      </c>
      <c r="C129" s="52" t="s">
        <v>158</v>
      </c>
      <c r="D129" s="9"/>
      <c r="E129" s="9">
        <f t="shared" si="27"/>
        <v>0</v>
      </c>
      <c r="F129" s="9">
        <v>2253.1999999999998</v>
      </c>
      <c r="G129" s="9">
        <f t="shared" si="25"/>
        <v>0</v>
      </c>
      <c r="H129" s="9">
        <f t="shared" si="26"/>
        <v>0</v>
      </c>
      <c r="I129" s="9"/>
      <c r="J129" s="49" t="s">
        <v>85</v>
      </c>
      <c r="K129" s="10" t="s">
        <v>163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 t="s">
        <v>213</v>
      </c>
      <c r="B130" s="7" t="s">
        <v>202</v>
      </c>
      <c r="C130" s="52" t="s">
        <v>158</v>
      </c>
      <c r="D130" s="9"/>
      <c r="E130" s="9">
        <f t="shared" si="27"/>
        <v>0</v>
      </c>
      <c r="F130" s="9">
        <v>1513.19</v>
      </c>
      <c r="G130" s="9">
        <f t="shared" ref="G130:G147" si="28">IF(J130&gt;0,0,F130)</f>
        <v>0</v>
      </c>
      <c r="H130" s="9">
        <f t="shared" ref="H130:H147" si="29">+D130</f>
        <v>0</v>
      </c>
      <c r="I130" s="9"/>
      <c r="J130" s="49" t="s">
        <v>102</v>
      </c>
      <c r="K130" s="10" t="s">
        <v>163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 t="s">
        <v>213</v>
      </c>
      <c r="B131" s="7" t="s">
        <v>203</v>
      </c>
      <c r="C131" s="52" t="s">
        <v>158</v>
      </c>
      <c r="D131" s="9"/>
      <c r="E131" s="9">
        <f t="shared" si="27"/>
        <v>0</v>
      </c>
      <c r="F131" s="9">
        <v>1513274.49</v>
      </c>
      <c r="G131" s="9">
        <f t="shared" si="28"/>
        <v>0</v>
      </c>
      <c r="H131" s="9">
        <f t="shared" si="29"/>
        <v>0</v>
      </c>
      <c r="I131" s="9"/>
      <c r="J131" s="49" t="s">
        <v>71</v>
      </c>
      <c r="K131" s="10" t="s">
        <v>164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 t="s">
        <v>213</v>
      </c>
      <c r="B132" s="7" t="s">
        <v>204</v>
      </c>
      <c r="C132" s="52" t="s">
        <v>158</v>
      </c>
      <c r="D132" s="9"/>
      <c r="E132" s="9">
        <f t="shared" si="27"/>
        <v>0</v>
      </c>
      <c r="F132" s="9">
        <v>79646.03</v>
      </c>
      <c r="G132" s="9">
        <f t="shared" si="28"/>
        <v>0</v>
      </c>
      <c r="H132" s="9">
        <f t="shared" si="29"/>
        <v>0</v>
      </c>
      <c r="I132" s="9"/>
      <c r="J132" s="49" t="s">
        <v>71</v>
      </c>
      <c r="K132" s="10" t="s">
        <v>164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 t="s">
        <v>213</v>
      </c>
      <c r="B133" s="7" t="s">
        <v>205</v>
      </c>
      <c r="C133" s="52" t="s">
        <v>158</v>
      </c>
      <c r="D133" s="9"/>
      <c r="E133" s="9">
        <f t="shared" si="27"/>
        <v>0</v>
      </c>
      <c r="F133" s="9">
        <v>29263.94</v>
      </c>
      <c r="G133" s="9">
        <f t="shared" si="28"/>
        <v>0</v>
      </c>
      <c r="H133" s="9">
        <f t="shared" si="29"/>
        <v>0</v>
      </c>
      <c r="I133" s="9"/>
      <c r="J133" s="49" t="s">
        <v>67</v>
      </c>
      <c r="K133" s="10" t="s">
        <v>169</v>
      </c>
      <c r="L133" s="9"/>
      <c r="M133" s="9"/>
      <c r="N133" s="9"/>
      <c r="O133" s="9"/>
      <c r="P133" s="11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 t="s">
        <v>213</v>
      </c>
      <c r="B134" s="7" t="s">
        <v>206</v>
      </c>
      <c r="C134" s="52" t="s">
        <v>158</v>
      </c>
      <c r="D134" s="9"/>
      <c r="E134" s="9">
        <f t="shared" ref="E134:E151" si="30">+D134</f>
        <v>0</v>
      </c>
      <c r="F134" s="9">
        <v>28861.9</v>
      </c>
      <c r="G134" s="9">
        <f t="shared" si="28"/>
        <v>0</v>
      </c>
      <c r="H134" s="9">
        <f t="shared" si="29"/>
        <v>0</v>
      </c>
      <c r="I134" s="9"/>
      <c r="J134" s="49" t="s">
        <v>67</v>
      </c>
      <c r="K134" s="10" t="s">
        <v>169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 t="s">
        <v>213</v>
      </c>
      <c r="B135" s="7" t="s">
        <v>207</v>
      </c>
      <c r="C135" s="52" t="s">
        <v>158</v>
      </c>
      <c r="D135" s="9"/>
      <c r="E135" s="9">
        <f t="shared" si="30"/>
        <v>0</v>
      </c>
      <c r="F135" s="9">
        <v>12936.42</v>
      </c>
      <c r="G135" s="9">
        <f t="shared" si="28"/>
        <v>0</v>
      </c>
      <c r="H135" s="9">
        <f t="shared" si="29"/>
        <v>0</v>
      </c>
      <c r="I135" s="9"/>
      <c r="J135" s="49" t="s">
        <v>73</v>
      </c>
      <c r="K135" s="10" t="s">
        <v>193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 t="s">
        <v>213</v>
      </c>
      <c r="B136" s="7" t="s">
        <v>208</v>
      </c>
      <c r="C136" s="52" t="s">
        <v>158</v>
      </c>
      <c r="D136" s="9"/>
      <c r="E136" s="9">
        <f t="shared" si="30"/>
        <v>0</v>
      </c>
      <c r="F136" s="9">
        <v>2029.53</v>
      </c>
      <c r="G136" s="9">
        <f t="shared" si="28"/>
        <v>0</v>
      </c>
      <c r="H136" s="9">
        <f t="shared" si="29"/>
        <v>0</v>
      </c>
      <c r="I136" s="9"/>
      <c r="J136" s="49" t="s">
        <v>104</v>
      </c>
      <c r="K136" s="10" t="s">
        <v>186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 t="s">
        <v>213</v>
      </c>
      <c r="B137" s="7" t="s">
        <v>209</v>
      </c>
      <c r="C137" s="52" t="s">
        <v>158</v>
      </c>
      <c r="D137" s="9"/>
      <c r="E137" s="9">
        <f t="shared" si="30"/>
        <v>0</v>
      </c>
      <c r="F137" s="9">
        <v>23750</v>
      </c>
      <c r="G137" s="9">
        <f t="shared" si="28"/>
        <v>0</v>
      </c>
      <c r="H137" s="9">
        <f t="shared" si="29"/>
        <v>0</v>
      </c>
      <c r="I137" s="9"/>
      <c r="J137" s="49" t="s">
        <v>132</v>
      </c>
      <c r="K137" s="10" t="s">
        <v>164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 t="s">
        <v>213</v>
      </c>
      <c r="B138" s="7" t="s">
        <v>210</v>
      </c>
      <c r="C138" s="52" t="s">
        <v>158</v>
      </c>
      <c r="D138" s="9"/>
      <c r="E138" s="9">
        <f t="shared" si="30"/>
        <v>0</v>
      </c>
      <c r="F138" s="9">
        <v>1250</v>
      </c>
      <c r="G138" s="9">
        <f t="shared" si="28"/>
        <v>0</v>
      </c>
      <c r="H138" s="9">
        <f t="shared" si="29"/>
        <v>0</v>
      </c>
      <c r="I138" s="9"/>
      <c r="J138" s="49" t="s">
        <v>132</v>
      </c>
      <c r="K138" s="10" t="s">
        <v>164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 t="s">
        <v>213</v>
      </c>
      <c r="B139" s="7" t="s">
        <v>211</v>
      </c>
      <c r="C139" s="52" t="s">
        <v>158</v>
      </c>
      <c r="D139" s="9"/>
      <c r="E139" s="9">
        <f t="shared" si="30"/>
        <v>0</v>
      </c>
      <c r="F139" s="9">
        <v>6052.3</v>
      </c>
      <c r="G139" s="9">
        <f t="shared" si="28"/>
        <v>0</v>
      </c>
      <c r="H139" s="9">
        <f t="shared" si="29"/>
        <v>0</v>
      </c>
      <c r="I139" s="9"/>
      <c r="J139" s="49" t="s">
        <v>104</v>
      </c>
      <c r="K139" s="10" t="s">
        <v>186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 t="s">
        <v>213</v>
      </c>
      <c r="B140" s="7" t="s">
        <v>212</v>
      </c>
      <c r="C140" s="52" t="s">
        <v>158</v>
      </c>
      <c r="D140" s="9"/>
      <c r="E140" s="9">
        <f t="shared" si="30"/>
        <v>0</v>
      </c>
      <c r="F140" s="9">
        <v>3299.23</v>
      </c>
      <c r="G140" s="9">
        <f t="shared" si="28"/>
        <v>0</v>
      </c>
      <c r="H140" s="9">
        <f t="shared" si="29"/>
        <v>0</v>
      </c>
      <c r="I140" s="9"/>
      <c r="J140" s="49" t="s">
        <v>104</v>
      </c>
      <c r="K140" s="10" t="s">
        <v>186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5">
      <c r="A141" s="6" t="s">
        <v>213</v>
      </c>
      <c r="B141" s="115" t="s">
        <v>214</v>
      </c>
      <c r="C141" s="52" t="s">
        <v>100</v>
      </c>
      <c r="D141" s="9"/>
      <c r="E141" s="9">
        <f t="shared" si="30"/>
        <v>0</v>
      </c>
      <c r="F141" s="9"/>
      <c r="G141" s="9">
        <v>6510</v>
      </c>
      <c r="H141" s="9">
        <f t="shared" si="29"/>
        <v>0</v>
      </c>
      <c r="I141" s="9"/>
      <c r="J141" s="49" t="s">
        <v>67</v>
      </c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 t="s">
        <v>213</v>
      </c>
      <c r="B142" s="7" t="s">
        <v>215</v>
      </c>
      <c r="C142" s="52" t="s">
        <v>216</v>
      </c>
      <c r="D142" s="9"/>
      <c r="E142" s="9">
        <f t="shared" si="30"/>
        <v>0</v>
      </c>
      <c r="F142" s="9">
        <v>1824.83</v>
      </c>
      <c r="G142" s="9">
        <f t="shared" si="28"/>
        <v>1824.83</v>
      </c>
      <c r="H142" s="9">
        <f t="shared" si="29"/>
        <v>0</v>
      </c>
      <c r="I142" s="9"/>
      <c r="J142" s="49"/>
      <c r="K142" s="10" t="s">
        <v>186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 t="s">
        <v>213</v>
      </c>
      <c r="B143" s="7" t="s">
        <v>166</v>
      </c>
      <c r="C143" s="52" t="s">
        <v>216</v>
      </c>
      <c r="D143" s="9">
        <v>109445.8</v>
      </c>
      <c r="E143" s="9">
        <f t="shared" si="30"/>
        <v>109445.8</v>
      </c>
      <c r="F143" s="9"/>
      <c r="G143" s="9">
        <f t="shared" si="28"/>
        <v>0</v>
      </c>
      <c r="H143" s="9">
        <f t="shared" si="29"/>
        <v>109445.8</v>
      </c>
      <c r="I143" s="9"/>
      <c r="J143" s="49"/>
      <c r="K143" s="10">
        <v>4672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 t="s">
        <v>213</v>
      </c>
      <c r="B144" s="7" t="s">
        <v>219</v>
      </c>
      <c r="C144" s="52" t="s">
        <v>216</v>
      </c>
      <c r="D144" s="9">
        <v>2500000</v>
      </c>
      <c r="E144" s="9">
        <f t="shared" si="30"/>
        <v>2500000</v>
      </c>
      <c r="F144" s="9"/>
      <c r="G144" s="9">
        <f t="shared" si="28"/>
        <v>0</v>
      </c>
      <c r="H144" s="9">
        <f t="shared" si="29"/>
        <v>2500000</v>
      </c>
      <c r="I144" s="9"/>
      <c r="J144" s="49"/>
      <c r="K144" s="10">
        <v>4761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/>
      <c r="D145" s="9"/>
      <c r="E145" s="9"/>
      <c r="F145" s="9"/>
      <c r="G145" s="9"/>
      <c r="H145" s="9"/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5">
      <c r="A146" s="46" t="s">
        <v>223</v>
      </c>
      <c r="B146" s="7"/>
      <c r="C146" s="52"/>
      <c r="D146" s="9"/>
      <c r="E146" s="9"/>
      <c r="F146" s="9"/>
      <c r="G146" s="9"/>
      <c r="H146" s="9"/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45883</v>
      </c>
      <c r="B147" s="7" t="s">
        <v>222</v>
      </c>
      <c r="C147" s="52" t="s">
        <v>158</v>
      </c>
      <c r="D147" s="9"/>
      <c r="E147" s="9">
        <f t="shared" si="30"/>
        <v>0</v>
      </c>
      <c r="F147" s="9">
        <v>1754.02</v>
      </c>
      <c r="G147" s="9">
        <f t="shared" si="28"/>
        <v>0</v>
      </c>
      <c r="H147" s="9">
        <f t="shared" si="29"/>
        <v>0</v>
      </c>
      <c r="I147" s="9"/>
      <c r="J147" s="49" t="s">
        <v>102</v>
      </c>
      <c r="K147" s="10" t="s">
        <v>163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45883</v>
      </c>
      <c r="B148" s="7" t="s">
        <v>224</v>
      </c>
      <c r="C148" s="52" t="s">
        <v>158</v>
      </c>
      <c r="D148" s="9"/>
      <c r="E148" s="9">
        <f t="shared" si="30"/>
        <v>0</v>
      </c>
      <c r="F148" s="9">
        <v>5054.03</v>
      </c>
      <c r="G148" s="9">
        <f t="shared" ref="G148:G163" si="31">IF(J148&gt;0,0,F148)</f>
        <v>0</v>
      </c>
      <c r="H148" s="9">
        <f t="shared" ref="H148:H163" si="32">+D148</f>
        <v>0</v>
      </c>
      <c r="I148" s="9"/>
      <c r="J148" s="49" t="s">
        <v>85</v>
      </c>
      <c r="K148" s="10" t="s">
        <v>163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45890</v>
      </c>
      <c r="B149" s="7" t="s">
        <v>225</v>
      </c>
      <c r="C149" s="52" t="s">
        <v>158</v>
      </c>
      <c r="D149" s="9"/>
      <c r="E149" s="9">
        <f t="shared" si="30"/>
        <v>0</v>
      </c>
      <c r="F149" s="9">
        <v>28804.97</v>
      </c>
      <c r="G149" s="9">
        <f t="shared" si="31"/>
        <v>0</v>
      </c>
      <c r="H149" s="9">
        <f t="shared" si="32"/>
        <v>0</v>
      </c>
      <c r="I149" s="9"/>
      <c r="J149" s="49" t="s">
        <v>67</v>
      </c>
      <c r="K149" s="10" t="s">
        <v>169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45890</v>
      </c>
      <c r="B150" s="7" t="s">
        <v>226</v>
      </c>
      <c r="C150" s="52" t="s">
        <v>158</v>
      </c>
      <c r="D150" s="9"/>
      <c r="E150" s="9">
        <f t="shared" si="30"/>
        <v>0</v>
      </c>
      <c r="F150" s="9">
        <v>13240</v>
      </c>
      <c r="G150" s="9">
        <f t="shared" si="31"/>
        <v>0</v>
      </c>
      <c r="H150" s="9">
        <f t="shared" si="32"/>
        <v>0</v>
      </c>
      <c r="I150" s="9"/>
      <c r="J150" s="49" t="s">
        <v>137</v>
      </c>
      <c r="K150" s="10" t="s">
        <v>164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45890</v>
      </c>
      <c r="B151" s="7" t="s">
        <v>227</v>
      </c>
      <c r="C151" s="52" t="s">
        <v>158</v>
      </c>
      <c r="D151" s="9"/>
      <c r="E151" s="9">
        <f t="shared" si="30"/>
        <v>0</v>
      </c>
      <c r="F151" s="9">
        <v>1544355.18</v>
      </c>
      <c r="G151" s="9">
        <f t="shared" si="31"/>
        <v>0</v>
      </c>
      <c r="H151" s="9">
        <f t="shared" si="32"/>
        <v>0</v>
      </c>
      <c r="I151" s="9"/>
      <c r="J151" s="49" t="s">
        <v>71</v>
      </c>
      <c r="K151" s="10" t="s">
        <v>164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45890</v>
      </c>
      <c r="B152" s="7" t="s">
        <v>228</v>
      </c>
      <c r="C152" s="52" t="s">
        <v>158</v>
      </c>
      <c r="D152" s="9"/>
      <c r="E152" s="9">
        <f t="shared" ref="E152:E167" si="33">+D152</f>
        <v>0</v>
      </c>
      <c r="F152" s="9">
        <v>81281.850000000006</v>
      </c>
      <c r="G152" s="9">
        <f t="shared" si="31"/>
        <v>0</v>
      </c>
      <c r="H152" s="9">
        <f t="shared" si="32"/>
        <v>0</v>
      </c>
      <c r="I152" s="9"/>
      <c r="J152" s="49" t="s">
        <v>71</v>
      </c>
      <c r="K152" s="10" t="s">
        <v>164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5">
      <c r="A153" s="6">
        <v>45861</v>
      </c>
      <c r="B153" s="115" t="s">
        <v>229</v>
      </c>
      <c r="C153" s="52" t="s">
        <v>100</v>
      </c>
      <c r="D153" s="9"/>
      <c r="E153" s="9">
        <f t="shared" si="33"/>
        <v>0</v>
      </c>
      <c r="F153" s="9"/>
      <c r="G153" s="9">
        <v>120103</v>
      </c>
      <c r="H153" s="9">
        <f t="shared" si="32"/>
        <v>0</v>
      </c>
      <c r="I153" s="9"/>
      <c r="J153" s="49" t="s">
        <v>71</v>
      </c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45903</v>
      </c>
      <c r="B154" s="7" t="s">
        <v>230</v>
      </c>
      <c r="C154" s="52" t="s">
        <v>158</v>
      </c>
      <c r="D154" s="9"/>
      <c r="E154" s="9">
        <f t="shared" si="33"/>
        <v>0</v>
      </c>
      <c r="F154" s="9">
        <v>2505.1999999999998</v>
      </c>
      <c r="G154" s="9">
        <f t="shared" si="31"/>
        <v>0</v>
      </c>
      <c r="H154" s="9">
        <f t="shared" si="32"/>
        <v>0</v>
      </c>
      <c r="I154" s="9"/>
      <c r="J154" s="49" t="s">
        <v>104</v>
      </c>
      <c r="K154" s="10" t="s">
        <v>186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45906</v>
      </c>
      <c r="B155" s="7" t="s">
        <v>231</v>
      </c>
      <c r="C155" s="52" t="s">
        <v>158</v>
      </c>
      <c r="D155" s="9"/>
      <c r="E155" s="9">
        <f t="shared" si="33"/>
        <v>0</v>
      </c>
      <c r="F155" s="9">
        <v>125</v>
      </c>
      <c r="G155" s="9">
        <f t="shared" si="31"/>
        <v>125</v>
      </c>
      <c r="H155" s="9">
        <f t="shared" si="32"/>
        <v>0</v>
      </c>
      <c r="I155" s="9"/>
      <c r="J155" s="49"/>
      <c r="K155" s="10" t="s">
        <v>186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45922</v>
      </c>
      <c r="B156" s="7" t="s">
        <v>232</v>
      </c>
      <c r="C156" s="52" t="s">
        <v>158</v>
      </c>
      <c r="D156" s="9"/>
      <c r="E156" s="9">
        <f t="shared" si="33"/>
        <v>0</v>
      </c>
      <c r="F156" s="9">
        <v>1516647.82</v>
      </c>
      <c r="G156" s="9">
        <f t="shared" si="31"/>
        <v>0</v>
      </c>
      <c r="H156" s="9">
        <f t="shared" si="32"/>
        <v>0</v>
      </c>
      <c r="I156" s="9"/>
      <c r="J156" s="49" t="s">
        <v>71</v>
      </c>
      <c r="K156" s="10" t="s">
        <v>164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45922</v>
      </c>
      <c r="B157" s="7" t="s">
        <v>233</v>
      </c>
      <c r="C157" s="52" t="s">
        <v>158</v>
      </c>
      <c r="D157" s="9"/>
      <c r="E157" s="9">
        <f t="shared" si="33"/>
        <v>0</v>
      </c>
      <c r="F157" s="9">
        <v>79823.570000000007</v>
      </c>
      <c r="G157" s="9">
        <f t="shared" si="31"/>
        <v>0</v>
      </c>
      <c r="H157" s="9">
        <f t="shared" si="32"/>
        <v>0</v>
      </c>
      <c r="I157" s="9"/>
      <c r="J157" s="49" t="s">
        <v>71</v>
      </c>
      <c r="K157" s="10" t="s">
        <v>164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45925</v>
      </c>
      <c r="B158" s="7" t="s">
        <v>234</v>
      </c>
      <c r="C158" s="52" t="s">
        <v>158</v>
      </c>
      <c r="D158" s="9"/>
      <c r="E158" s="9">
        <f t="shared" si="33"/>
        <v>0</v>
      </c>
      <c r="F158" s="9">
        <v>30399.03</v>
      </c>
      <c r="G158" s="9">
        <f t="shared" si="31"/>
        <v>0</v>
      </c>
      <c r="H158" s="9">
        <f t="shared" si="32"/>
        <v>0</v>
      </c>
      <c r="I158" s="9"/>
      <c r="J158" s="49" t="s">
        <v>67</v>
      </c>
      <c r="K158" s="10" t="s">
        <v>169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45925</v>
      </c>
      <c r="B159" s="7" t="s">
        <v>235</v>
      </c>
      <c r="C159" s="52" t="s">
        <v>158</v>
      </c>
      <c r="D159" s="9"/>
      <c r="E159" s="9">
        <f t="shared" si="33"/>
        <v>0</v>
      </c>
      <c r="F159" s="9">
        <v>1655.05</v>
      </c>
      <c r="G159" s="9">
        <f t="shared" si="31"/>
        <v>0</v>
      </c>
      <c r="H159" s="9">
        <f t="shared" si="32"/>
        <v>0</v>
      </c>
      <c r="I159" s="9"/>
      <c r="J159" s="49" t="s">
        <v>102</v>
      </c>
      <c r="K159" s="10" t="s">
        <v>163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45925</v>
      </c>
      <c r="B160" s="7" t="s">
        <v>236</v>
      </c>
      <c r="C160" s="52" t="s">
        <v>158</v>
      </c>
      <c r="D160" s="9"/>
      <c r="E160" s="9">
        <f t="shared" si="33"/>
        <v>0</v>
      </c>
      <c r="F160" s="9">
        <v>12055.06</v>
      </c>
      <c r="G160" s="9">
        <f t="shared" si="31"/>
        <v>0</v>
      </c>
      <c r="H160" s="9">
        <f t="shared" si="32"/>
        <v>0</v>
      </c>
      <c r="I160" s="9"/>
      <c r="J160" s="49" t="s">
        <v>85</v>
      </c>
      <c r="K160" s="10" t="s">
        <v>163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5">
      <c r="A161" s="6">
        <v>45923</v>
      </c>
      <c r="B161" s="115" t="s">
        <v>237</v>
      </c>
      <c r="C161" s="52" t="s">
        <v>100</v>
      </c>
      <c r="D161" s="9"/>
      <c r="E161" s="9">
        <f t="shared" si="33"/>
        <v>0</v>
      </c>
      <c r="F161" s="9"/>
      <c r="G161" s="9">
        <v>130264</v>
      </c>
      <c r="H161" s="9">
        <f t="shared" si="32"/>
        <v>0</v>
      </c>
      <c r="I161" s="9"/>
      <c r="J161" s="49" t="s">
        <v>71</v>
      </c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45934</v>
      </c>
      <c r="B162" s="7" t="s">
        <v>238</v>
      </c>
      <c r="C162" s="52" t="s">
        <v>158</v>
      </c>
      <c r="D162" s="9"/>
      <c r="E162" s="9">
        <f t="shared" si="33"/>
        <v>0</v>
      </c>
      <c r="F162" s="9">
        <v>3580.3</v>
      </c>
      <c r="G162" s="9">
        <f t="shared" si="31"/>
        <v>0</v>
      </c>
      <c r="H162" s="9">
        <f t="shared" si="32"/>
        <v>0</v>
      </c>
      <c r="I162" s="9"/>
      <c r="J162" s="49" t="s">
        <v>104</v>
      </c>
      <c r="K162" s="10" t="s">
        <v>186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45939</v>
      </c>
      <c r="B163" s="7" t="s">
        <v>239</v>
      </c>
      <c r="C163" s="52" t="s">
        <v>158</v>
      </c>
      <c r="D163" s="9"/>
      <c r="E163" s="9">
        <f t="shared" si="33"/>
        <v>0</v>
      </c>
      <c r="F163" s="9">
        <v>2880</v>
      </c>
      <c r="G163" s="9">
        <f t="shared" si="31"/>
        <v>0</v>
      </c>
      <c r="H163" s="9">
        <f t="shared" si="32"/>
        <v>0</v>
      </c>
      <c r="I163" s="9"/>
      <c r="J163" s="49" t="s">
        <v>102</v>
      </c>
      <c r="K163" s="10" t="s">
        <v>163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45939</v>
      </c>
      <c r="B164" s="7" t="s">
        <v>240</v>
      </c>
      <c r="C164" s="52" t="s">
        <v>158</v>
      </c>
      <c r="D164" s="9"/>
      <c r="E164" s="9">
        <f t="shared" si="33"/>
        <v>0</v>
      </c>
      <c r="F164" s="9">
        <v>5055.8999999999996</v>
      </c>
      <c r="G164" s="9">
        <f t="shared" ref="G164:G179" si="34">IF(J164&gt;0,0,F164)</f>
        <v>0</v>
      </c>
      <c r="H164" s="9">
        <f t="shared" ref="H164:H179" si="35">+D164</f>
        <v>0</v>
      </c>
      <c r="I164" s="9"/>
      <c r="J164" s="49" t="s">
        <v>85</v>
      </c>
      <c r="K164" s="10" t="s">
        <v>163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45939</v>
      </c>
      <c r="B165" s="7" t="s">
        <v>241</v>
      </c>
      <c r="C165" s="52" t="s">
        <v>158</v>
      </c>
      <c r="D165" s="9"/>
      <c r="E165" s="9">
        <f t="shared" si="33"/>
        <v>0</v>
      </c>
      <c r="F165" s="9">
        <v>1694716.76</v>
      </c>
      <c r="G165" s="9">
        <f t="shared" si="34"/>
        <v>0</v>
      </c>
      <c r="H165" s="9">
        <f t="shared" si="35"/>
        <v>0</v>
      </c>
      <c r="I165" s="9"/>
      <c r="J165" s="49" t="s">
        <v>71</v>
      </c>
      <c r="K165" s="10" t="s">
        <v>164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45939</v>
      </c>
      <c r="B166" s="7" t="s">
        <v>242</v>
      </c>
      <c r="C166" s="52" t="s">
        <v>158</v>
      </c>
      <c r="D166" s="9"/>
      <c r="E166" s="9">
        <f t="shared" si="33"/>
        <v>0</v>
      </c>
      <c r="F166" s="9">
        <v>89195.62</v>
      </c>
      <c r="G166" s="9">
        <f t="shared" si="34"/>
        <v>0</v>
      </c>
      <c r="H166" s="9">
        <f t="shared" si="35"/>
        <v>0</v>
      </c>
      <c r="I166" s="9"/>
      <c r="J166" s="49" t="s">
        <v>71</v>
      </c>
      <c r="K166" s="10" t="s">
        <v>164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5">
      <c r="A167" s="6">
        <v>45939</v>
      </c>
      <c r="B167" s="115" t="s">
        <v>243</v>
      </c>
      <c r="C167" s="52" t="s">
        <v>100</v>
      </c>
      <c r="D167" s="9"/>
      <c r="E167" s="9">
        <f t="shared" si="33"/>
        <v>0</v>
      </c>
      <c r="F167" s="9"/>
      <c r="G167" s="9">
        <v>79717</v>
      </c>
      <c r="H167" s="9">
        <f t="shared" si="35"/>
        <v>0</v>
      </c>
      <c r="I167" s="9"/>
      <c r="J167" s="49" t="s">
        <v>71</v>
      </c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45954</v>
      </c>
      <c r="B168" s="7" t="s">
        <v>244</v>
      </c>
      <c r="C168" s="52" t="s">
        <v>158</v>
      </c>
      <c r="D168" s="9"/>
      <c r="E168" s="9">
        <f t="shared" ref="E168:E183" si="36">+D168</f>
        <v>0</v>
      </c>
      <c r="F168" s="9">
        <v>45916.43</v>
      </c>
      <c r="G168" s="9">
        <f t="shared" si="34"/>
        <v>0</v>
      </c>
      <c r="H168" s="9">
        <f t="shared" si="35"/>
        <v>0</v>
      </c>
      <c r="I168" s="9"/>
      <c r="J168" s="49" t="s">
        <v>67</v>
      </c>
      <c r="K168" s="10" t="s">
        <v>169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45960</v>
      </c>
      <c r="B169" s="7" t="s">
        <v>245</v>
      </c>
      <c r="C169" s="52" t="s">
        <v>158</v>
      </c>
      <c r="D169" s="9"/>
      <c r="E169" s="9">
        <f t="shared" si="36"/>
        <v>0</v>
      </c>
      <c r="F169" s="9">
        <v>137395.51</v>
      </c>
      <c r="G169" s="9">
        <f t="shared" si="34"/>
        <v>0</v>
      </c>
      <c r="H169" s="9">
        <f t="shared" si="35"/>
        <v>0</v>
      </c>
      <c r="I169" s="9"/>
      <c r="J169" s="49" t="s">
        <v>132</v>
      </c>
      <c r="K169" s="10" t="s">
        <v>164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45960</v>
      </c>
      <c r="B170" s="7" t="s">
        <v>246</v>
      </c>
      <c r="C170" s="52" t="s">
        <v>158</v>
      </c>
      <c r="D170" s="9"/>
      <c r="E170" s="9">
        <f t="shared" si="36"/>
        <v>0</v>
      </c>
      <c r="F170" s="9">
        <v>7231.34</v>
      </c>
      <c r="G170" s="9">
        <f t="shared" si="34"/>
        <v>0</v>
      </c>
      <c r="H170" s="9">
        <f t="shared" si="35"/>
        <v>0</v>
      </c>
      <c r="I170" s="9"/>
      <c r="J170" s="49" t="s">
        <v>132</v>
      </c>
      <c r="K170" s="10" t="s">
        <v>164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45962</v>
      </c>
      <c r="B171" s="7" t="s">
        <v>247</v>
      </c>
      <c r="C171" s="52" t="s">
        <v>158</v>
      </c>
      <c r="D171" s="9"/>
      <c r="E171" s="9">
        <f t="shared" si="36"/>
        <v>0</v>
      </c>
      <c r="F171" s="9">
        <v>1668.5</v>
      </c>
      <c r="G171" s="9">
        <f t="shared" si="34"/>
        <v>0</v>
      </c>
      <c r="H171" s="9">
        <f t="shared" si="35"/>
        <v>0</v>
      </c>
      <c r="I171" s="9"/>
      <c r="J171" s="49" t="s">
        <v>104</v>
      </c>
      <c r="K171" s="10" t="s">
        <v>186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45973</v>
      </c>
      <c r="B172" s="7" t="s">
        <v>248</v>
      </c>
      <c r="C172" s="52" t="s">
        <v>158</v>
      </c>
      <c r="D172" s="9"/>
      <c r="E172" s="9">
        <f t="shared" si="36"/>
        <v>0</v>
      </c>
      <c r="F172" s="9">
        <v>1420326.76</v>
      </c>
      <c r="G172" s="9">
        <f t="shared" si="34"/>
        <v>0</v>
      </c>
      <c r="H172" s="9">
        <f t="shared" si="35"/>
        <v>0</v>
      </c>
      <c r="I172" s="9"/>
      <c r="J172" s="49" t="s">
        <v>71</v>
      </c>
      <c r="K172" s="10" t="s">
        <v>164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45973</v>
      </c>
      <c r="B173" s="7" t="s">
        <v>249</v>
      </c>
      <c r="C173" s="52" t="s">
        <v>158</v>
      </c>
      <c r="D173" s="9"/>
      <c r="E173" s="9">
        <f t="shared" si="36"/>
        <v>0</v>
      </c>
      <c r="F173" s="9">
        <v>74754.039999999994</v>
      </c>
      <c r="G173" s="9">
        <f t="shared" si="34"/>
        <v>0</v>
      </c>
      <c r="H173" s="9">
        <f t="shared" si="35"/>
        <v>0</v>
      </c>
      <c r="I173" s="9"/>
      <c r="J173" s="49" t="s">
        <v>71</v>
      </c>
      <c r="K173" s="10" t="s">
        <v>164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45974</v>
      </c>
      <c r="B174" s="7" t="s">
        <v>250</v>
      </c>
      <c r="C174" s="52" t="s">
        <v>158</v>
      </c>
      <c r="D174" s="9"/>
      <c r="E174" s="9">
        <f t="shared" si="36"/>
        <v>0</v>
      </c>
      <c r="F174" s="9">
        <v>13156.73</v>
      </c>
      <c r="G174" s="9">
        <f t="shared" si="34"/>
        <v>0</v>
      </c>
      <c r="H174" s="9">
        <f t="shared" si="35"/>
        <v>0</v>
      </c>
      <c r="I174" s="9"/>
      <c r="J174" s="49" t="s">
        <v>102</v>
      </c>
      <c r="K174" s="10" t="s">
        <v>163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45986</v>
      </c>
      <c r="B175" s="7" t="s">
        <v>251</v>
      </c>
      <c r="C175" s="52" t="s">
        <v>158</v>
      </c>
      <c r="D175" s="9"/>
      <c r="E175" s="9">
        <f t="shared" si="36"/>
        <v>0</v>
      </c>
      <c r="F175" s="9">
        <v>29761.06</v>
      </c>
      <c r="G175" s="9">
        <f t="shared" si="34"/>
        <v>0</v>
      </c>
      <c r="H175" s="9">
        <f t="shared" si="35"/>
        <v>0</v>
      </c>
      <c r="I175" s="9"/>
      <c r="J175" s="49" t="s">
        <v>67</v>
      </c>
      <c r="K175" s="10" t="s">
        <v>169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45993</v>
      </c>
      <c r="B176" s="7" t="s">
        <v>252</v>
      </c>
      <c r="C176" s="52" t="s">
        <v>158</v>
      </c>
      <c r="D176" s="9"/>
      <c r="E176" s="9">
        <f t="shared" si="36"/>
        <v>0</v>
      </c>
      <c r="F176" s="9">
        <v>5093.8</v>
      </c>
      <c r="G176" s="9">
        <f t="shared" si="34"/>
        <v>0</v>
      </c>
      <c r="H176" s="9">
        <f t="shared" si="35"/>
        <v>0</v>
      </c>
      <c r="I176" s="9"/>
      <c r="J176" s="49" t="s">
        <v>104</v>
      </c>
      <c r="K176" s="10" t="s">
        <v>186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46003</v>
      </c>
      <c r="B177" s="7" t="s">
        <v>253</v>
      </c>
      <c r="C177" s="52" t="s">
        <v>158</v>
      </c>
      <c r="D177" s="9"/>
      <c r="E177" s="9">
        <f t="shared" si="36"/>
        <v>0</v>
      </c>
      <c r="F177" s="9">
        <v>20057.39</v>
      </c>
      <c r="G177" s="9">
        <f t="shared" si="34"/>
        <v>0</v>
      </c>
      <c r="H177" s="9">
        <f t="shared" si="35"/>
        <v>0</v>
      </c>
      <c r="I177" s="9"/>
      <c r="J177" s="49" t="s">
        <v>85</v>
      </c>
      <c r="K177" s="10" t="s">
        <v>163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46003</v>
      </c>
      <c r="B178" s="7" t="s">
        <v>254</v>
      </c>
      <c r="C178" s="52" t="s">
        <v>158</v>
      </c>
      <c r="D178" s="9"/>
      <c r="E178" s="9">
        <f t="shared" si="36"/>
        <v>0</v>
      </c>
      <c r="F178" s="9">
        <v>28920.15</v>
      </c>
      <c r="G178" s="9">
        <f t="shared" si="34"/>
        <v>0</v>
      </c>
      <c r="H178" s="9">
        <f t="shared" si="35"/>
        <v>0</v>
      </c>
      <c r="I178" s="9"/>
      <c r="J178" s="49" t="s">
        <v>67</v>
      </c>
      <c r="K178" s="10" t="s">
        <v>169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46003</v>
      </c>
      <c r="B179" s="7" t="s">
        <v>255</v>
      </c>
      <c r="C179" s="52" t="s">
        <v>158</v>
      </c>
      <c r="D179" s="9"/>
      <c r="E179" s="9">
        <f t="shared" si="36"/>
        <v>0</v>
      </c>
      <c r="F179" s="9">
        <v>1404148.62</v>
      </c>
      <c r="G179" s="9">
        <f t="shared" si="34"/>
        <v>0</v>
      </c>
      <c r="H179" s="9">
        <f t="shared" si="35"/>
        <v>0</v>
      </c>
      <c r="I179" s="9"/>
      <c r="J179" s="49" t="s">
        <v>71</v>
      </c>
      <c r="K179" s="10" t="s">
        <v>164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46003</v>
      </c>
      <c r="B180" s="7" t="s">
        <v>256</v>
      </c>
      <c r="C180" s="52" t="s">
        <v>158</v>
      </c>
      <c r="D180" s="9"/>
      <c r="E180" s="9">
        <f t="shared" si="36"/>
        <v>0</v>
      </c>
      <c r="F180" s="9">
        <v>73902.559999999998</v>
      </c>
      <c r="G180" s="9">
        <f t="shared" ref="G180:G195" si="37">IF(J180&gt;0,0,F180)</f>
        <v>0</v>
      </c>
      <c r="H180" s="9">
        <f t="shared" ref="H180:H195" si="38">+D180</f>
        <v>0</v>
      </c>
      <c r="I180" s="9"/>
      <c r="J180" s="49" t="s">
        <v>71</v>
      </c>
      <c r="K180" s="10" t="s">
        <v>164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5">
      <c r="A181" s="6">
        <v>46014.439872685187</v>
      </c>
      <c r="B181" s="115" t="s">
        <v>257</v>
      </c>
      <c r="C181" s="52" t="s">
        <v>100</v>
      </c>
      <c r="D181" s="9"/>
      <c r="E181" s="9">
        <f t="shared" si="36"/>
        <v>0</v>
      </c>
      <c r="F181" s="9"/>
      <c r="G181" s="9">
        <v>120024</v>
      </c>
      <c r="H181" s="9">
        <f t="shared" si="38"/>
        <v>0</v>
      </c>
      <c r="I181" s="9"/>
      <c r="J181" s="49" t="s">
        <v>71</v>
      </c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5">
      <c r="A182" s="6">
        <v>46014.440416666665</v>
      </c>
      <c r="B182" s="115" t="s">
        <v>258</v>
      </c>
      <c r="C182" s="52" t="s">
        <v>100</v>
      </c>
      <c r="D182" s="9"/>
      <c r="E182" s="9">
        <f t="shared" si="36"/>
        <v>0</v>
      </c>
      <c r="F182" s="9"/>
      <c r="G182" s="9">
        <v>52277</v>
      </c>
      <c r="H182" s="9">
        <f t="shared" si="38"/>
        <v>0</v>
      </c>
      <c r="I182" s="9"/>
      <c r="J182" s="49" t="s">
        <v>71</v>
      </c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46028</v>
      </c>
      <c r="B183" s="7" t="s">
        <v>259</v>
      </c>
      <c r="C183" s="52" t="s">
        <v>158</v>
      </c>
      <c r="D183" s="9"/>
      <c r="E183" s="9">
        <f t="shared" si="36"/>
        <v>0</v>
      </c>
      <c r="F183" s="9">
        <v>21270</v>
      </c>
      <c r="G183" s="9">
        <f t="shared" si="37"/>
        <v>21270</v>
      </c>
      <c r="H183" s="9">
        <f t="shared" si="38"/>
        <v>0</v>
      </c>
      <c r="I183" s="9"/>
      <c r="J183" s="49"/>
      <c r="K183" s="10" t="s">
        <v>164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46032</v>
      </c>
      <c r="B184" s="7" t="s">
        <v>260</v>
      </c>
      <c r="C184" s="52" t="s">
        <v>158</v>
      </c>
      <c r="D184" s="9"/>
      <c r="E184" s="9">
        <f t="shared" ref="E184:E199" si="39">+D184</f>
        <v>0</v>
      </c>
      <c r="F184" s="9">
        <v>975</v>
      </c>
      <c r="G184" s="9">
        <f t="shared" si="37"/>
        <v>0</v>
      </c>
      <c r="H184" s="9">
        <f t="shared" si="38"/>
        <v>0</v>
      </c>
      <c r="I184" s="9"/>
      <c r="J184" s="49" t="s">
        <v>102</v>
      </c>
      <c r="K184" s="10" t="s">
        <v>163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46032</v>
      </c>
      <c r="B185" s="7" t="s">
        <v>261</v>
      </c>
      <c r="C185" s="52" t="s">
        <v>158</v>
      </c>
      <c r="D185" s="9"/>
      <c r="E185" s="9">
        <f t="shared" si="39"/>
        <v>0</v>
      </c>
      <c r="F185" s="9">
        <v>3500</v>
      </c>
      <c r="G185" s="9">
        <f t="shared" si="37"/>
        <v>0</v>
      </c>
      <c r="H185" s="9">
        <f t="shared" si="38"/>
        <v>0</v>
      </c>
      <c r="I185" s="9"/>
      <c r="J185" s="49" t="s">
        <v>85</v>
      </c>
      <c r="K185" s="10" t="s">
        <v>163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46034</v>
      </c>
      <c r="B186" s="7" t="s">
        <v>262</v>
      </c>
      <c r="C186" s="52" t="s">
        <v>158</v>
      </c>
      <c r="D186" s="9"/>
      <c r="E186" s="9">
        <f t="shared" si="39"/>
        <v>0</v>
      </c>
      <c r="F186" s="9">
        <v>57717.3</v>
      </c>
      <c r="G186" s="9">
        <f t="shared" si="37"/>
        <v>0</v>
      </c>
      <c r="H186" s="9">
        <f t="shared" si="38"/>
        <v>0</v>
      </c>
      <c r="I186" s="9"/>
      <c r="J186" s="49" t="s">
        <v>71</v>
      </c>
      <c r="K186" s="10" t="s">
        <v>164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46034</v>
      </c>
      <c r="B187" s="7" t="s">
        <v>263</v>
      </c>
      <c r="C187" s="52" t="s">
        <v>158</v>
      </c>
      <c r="D187" s="9"/>
      <c r="E187" s="9">
        <f t="shared" si="39"/>
        <v>0</v>
      </c>
      <c r="F187" s="9">
        <v>1096628.72</v>
      </c>
      <c r="G187" s="9">
        <f t="shared" si="37"/>
        <v>0</v>
      </c>
      <c r="H187" s="9">
        <f t="shared" si="38"/>
        <v>0</v>
      </c>
      <c r="I187" s="9"/>
      <c r="J187" s="49" t="s">
        <v>71</v>
      </c>
      <c r="K187" s="10" t="s">
        <v>164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46043</v>
      </c>
      <c r="B188" s="7" t="s">
        <v>264</v>
      </c>
      <c r="C188" s="52" t="s">
        <v>158</v>
      </c>
      <c r="D188" s="9"/>
      <c r="E188" s="9">
        <f t="shared" si="39"/>
        <v>0</v>
      </c>
      <c r="F188" s="9">
        <v>28525.91</v>
      </c>
      <c r="G188" s="9">
        <f t="shared" si="37"/>
        <v>0</v>
      </c>
      <c r="H188" s="9">
        <f t="shared" si="38"/>
        <v>0</v>
      </c>
      <c r="I188" s="9"/>
      <c r="J188" s="49" t="s">
        <v>67</v>
      </c>
      <c r="K188" s="10" t="s">
        <v>169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5">
      <c r="A189" s="6">
        <v>46294</v>
      </c>
      <c r="B189" s="115" t="s">
        <v>265</v>
      </c>
      <c r="C189" s="52" t="s">
        <v>100</v>
      </c>
      <c r="D189" s="9"/>
      <c r="E189" s="9">
        <f t="shared" si="39"/>
        <v>0</v>
      </c>
      <c r="F189" s="9"/>
      <c r="G189" s="9">
        <v>13670</v>
      </c>
      <c r="H189" s="9">
        <f t="shared" si="38"/>
        <v>0</v>
      </c>
      <c r="I189" s="9"/>
      <c r="J189" s="49" t="s">
        <v>67</v>
      </c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46049</v>
      </c>
      <c r="B190" s="7" t="s">
        <v>266</v>
      </c>
      <c r="C190" s="52" t="s">
        <v>158</v>
      </c>
      <c r="D190" s="9"/>
      <c r="E190" s="9">
        <f t="shared" si="39"/>
        <v>0</v>
      </c>
      <c r="F190" s="9">
        <v>2217.5500000000002</v>
      </c>
      <c r="G190" s="9">
        <f t="shared" si="37"/>
        <v>0</v>
      </c>
      <c r="H190" s="9">
        <f t="shared" si="38"/>
        <v>0</v>
      </c>
      <c r="I190" s="9"/>
      <c r="J190" s="49" t="s">
        <v>104</v>
      </c>
      <c r="K190" s="10" t="s">
        <v>186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46056</v>
      </c>
      <c r="B191" s="7" t="s">
        <v>267</v>
      </c>
      <c r="C191" s="52" t="s">
        <v>158</v>
      </c>
      <c r="D191" s="9"/>
      <c r="E191" s="9">
        <f t="shared" si="39"/>
        <v>0</v>
      </c>
      <c r="F191" s="9">
        <v>344226.09</v>
      </c>
      <c r="G191" s="9">
        <f t="shared" si="37"/>
        <v>0</v>
      </c>
      <c r="H191" s="9">
        <f t="shared" si="38"/>
        <v>0</v>
      </c>
      <c r="I191" s="9"/>
      <c r="J191" s="49" t="s">
        <v>132</v>
      </c>
      <c r="K191" s="10" t="s">
        <v>164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46056</v>
      </c>
      <c r="B192" s="7" t="s">
        <v>268</v>
      </c>
      <c r="C192" s="52" t="s">
        <v>158</v>
      </c>
      <c r="D192" s="9"/>
      <c r="E192" s="9">
        <f t="shared" si="39"/>
        <v>0</v>
      </c>
      <c r="F192" s="9">
        <v>18117.16</v>
      </c>
      <c r="G192" s="9">
        <f t="shared" si="37"/>
        <v>0</v>
      </c>
      <c r="H192" s="9">
        <f t="shared" si="38"/>
        <v>0</v>
      </c>
      <c r="I192" s="9"/>
      <c r="J192" s="49" t="s">
        <v>132</v>
      </c>
      <c r="K192" s="10" t="s">
        <v>164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46056</v>
      </c>
      <c r="B193" s="7" t="s">
        <v>269</v>
      </c>
      <c r="C193" s="52" t="s">
        <v>158</v>
      </c>
      <c r="D193" s="9"/>
      <c r="E193" s="9">
        <f t="shared" si="39"/>
        <v>0</v>
      </c>
      <c r="F193" s="9">
        <v>48495.360000000001</v>
      </c>
      <c r="G193" s="9">
        <f t="shared" si="37"/>
        <v>0</v>
      </c>
      <c r="H193" s="9">
        <f t="shared" si="38"/>
        <v>0</v>
      </c>
      <c r="I193" s="9"/>
      <c r="J193" s="49" t="s">
        <v>132</v>
      </c>
      <c r="K193" s="10" t="s">
        <v>164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46056</v>
      </c>
      <c r="B194" s="7" t="s">
        <v>270</v>
      </c>
      <c r="C194" s="52" t="s">
        <v>158</v>
      </c>
      <c r="D194" s="9"/>
      <c r="E194" s="9">
        <f t="shared" si="39"/>
        <v>0</v>
      </c>
      <c r="F194" s="9">
        <v>2552.39</v>
      </c>
      <c r="G194" s="9">
        <f t="shared" si="37"/>
        <v>0</v>
      </c>
      <c r="H194" s="9">
        <f t="shared" si="38"/>
        <v>0</v>
      </c>
      <c r="I194" s="9"/>
      <c r="J194" s="49" t="s">
        <v>132</v>
      </c>
      <c r="K194" s="10" t="s">
        <v>164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46063</v>
      </c>
      <c r="B195" s="7" t="s">
        <v>271</v>
      </c>
      <c r="C195" s="52" t="s">
        <v>158</v>
      </c>
      <c r="D195" s="9"/>
      <c r="E195" s="9">
        <f t="shared" si="39"/>
        <v>0</v>
      </c>
      <c r="F195" s="9">
        <v>25946.36</v>
      </c>
      <c r="G195" s="9">
        <f t="shared" si="37"/>
        <v>0</v>
      </c>
      <c r="H195" s="9">
        <f t="shared" si="38"/>
        <v>0</v>
      </c>
      <c r="I195" s="9"/>
      <c r="J195" s="49" t="s">
        <v>67</v>
      </c>
      <c r="K195" s="10" t="s">
        <v>169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>
        <v>46066</v>
      </c>
      <c r="B196" s="7" t="s">
        <v>272</v>
      </c>
      <c r="C196" s="52" t="s">
        <v>158</v>
      </c>
      <c r="D196" s="9"/>
      <c r="E196" s="9">
        <f t="shared" si="39"/>
        <v>0</v>
      </c>
      <c r="F196" s="9">
        <v>8000</v>
      </c>
      <c r="G196" s="9">
        <f t="shared" ref="G196:G211" si="40">IF(J196&gt;0,0,F196)</f>
        <v>0</v>
      </c>
      <c r="H196" s="9">
        <f t="shared" ref="H196:H211" si="41">+D196</f>
        <v>0</v>
      </c>
      <c r="I196" s="9"/>
      <c r="J196" s="49" t="s">
        <v>85</v>
      </c>
      <c r="K196" s="10" t="s">
        <v>163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5">
      <c r="A197" s="6">
        <v>46066</v>
      </c>
      <c r="B197" s="115" t="s">
        <v>273</v>
      </c>
      <c r="C197" s="52" t="s">
        <v>100</v>
      </c>
      <c r="D197" s="9"/>
      <c r="E197" s="9">
        <f t="shared" si="39"/>
        <v>0</v>
      </c>
      <c r="F197" s="9"/>
      <c r="G197" s="9">
        <v>56482</v>
      </c>
      <c r="H197" s="9">
        <f t="shared" si="41"/>
        <v>0</v>
      </c>
      <c r="I197" s="9"/>
      <c r="J197" s="49" t="s">
        <v>71</v>
      </c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>
        <v>46092</v>
      </c>
      <c r="B198" s="7" t="s">
        <v>274</v>
      </c>
      <c r="C198" s="52" t="s">
        <v>158</v>
      </c>
      <c r="D198" s="9"/>
      <c r="E198" s="9">
        <f t="shared" si="39"/>
        <v>0</v>
      </c>
      <c r="F198" s="9">
        <v>2079.0500000000002</v>
      </c>
      <c r="G198" s="9">
        <f t="shared" si="40"/>
        <v>0</v>
      </c>
      <c r="H198" s="9">
        <f t="shared" si="41"/>
        <v>0</v>
      </c>
      <c r="I198" s="9"/>
      <c r="J198" s="49" t="s">
        <v>104</v>
      </c>
      <c r="K198" s="10" t="s">
        <v>186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>
        <v>46091</v>
      </c>
      <c r="B199" s="7" t="s">
        <v>275</v>
      </c>
      <c r="C199" s="52" t="s">
        <v>158</v>
      </c>
      <c r="D199" s="9"/>
      <c r="E199" s="9">
        <f t="shared" si="39"/>
        <v>0</v>
      </c>
      <c r="F199" s="9">
        <v>3000</v>
      </c>
      <c r="G199" s="9">
        <f t="shared" si="40"/>
        <v>0</v>
      </c>
      <c r="H199" s="9">
        <f t="shared" si="41"/>
        <v>0</v>
      </c>
      <c r="I199" s="9"/>
      <c r="J199" s="49" t="s">
        <v>85</v>
      </c>
      <c r="K199" s="10" t="s">
        <v>163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46093</v>
      </c>
      <c r="B200" s="7" t="s">
        <v>276</v>
      </c>
      <c r="C200" s="52" t="s">
        <v>158</v>
      </c>
      <c r="D200" s="9"/>
      <c r="E200" s="9">
        <f t="shared" ref="E200:E215" si="42">+D200</f>
        <v>0</v>
      </c>
      <c r="F200" s="9">
        <v>64370.49</v>
      </c>
      <c r="G200" s="9">
        <f t="shared" si="40"/>
        <v>0</v>
      </c>
      <c r="H200" s="9">
        <f t="shared" si="41"/>
        <v>0</v>
      </c>
      <c r="I200" s="9"/>
      <c r="J200" s="49" t="s">
        <v>71</v>
      </c>
      <c r="K200" s="10" t="s">
        <v>164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46093</v>
      </c>
      <c r="B201" s="7" t="s">
        <v>277</v>
      </c>
      <c r="C201" s="52" t="s">
        <v>158</v>
      </c>
      <c r="D201" s="9"/>
      <c r="E201" s="9">
        <f t="shared" si="42"/>
        <v>0</v>
      </c>
      <c r="F201" s="9">
        <v>1384362.64</v>
      </c>
      <c r="G201" s="9">
        <f t="shared" si="40"/>
        <v>0</v>
      </c>
      <c r="H201" s="9">
        <f t="shared" si="41"/>
        <v>0</v>
      </c>
      <c r="I201" s="9"/>
      <c r="J201" s="49" t="s">
        <v>71</v>
      </c>
      <c r="K201" s="10" t="s">
        <v>164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46093</v>
      </c>
      <c r="B202" s="7" t="s">
        <v>278</v>
      </c>
      <c r="C202" s="52" t="s">
        <v>158</v>
      </c>
      <c r="D202" s="9"/>
      <c r="E202" s="9">
        <f t="shared" si="42"/>
        <v>0</v>
      </c>
      <c r="F202" s="9">
        <v>72861.19</v>
      </c>
      <c r="G202" s="9">
        <f t="shared" si="40"/>
        <v>0</v>
      </c>
      <c r="H202" s="9">
        <f t="shared" si="41"/>
        <v>0</v>
      </c>
      <c r="I202" s="9"/>
      <c r="J202" s="49" t="s">
        <v>71</v>
      </c>
      <c r="K202" s="10" t="s">
        <v>164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>
        <v>46093</v>
      </c>
      <c r="B203" s="7" t="s">
        <v>279</v>
      </c>
      <c r="C203" s="52" t="s">
        <v>158</v>
      </c>
      <c r="D203" s="9"/>
      <c r="E203" s="9">
        <f t="shared" si="42"/>
        <v>0</v>
      </c>
      <c r="F203" s="9">
        <v>1223039.22</v>
      </c>
      <c r="G203" s="9">
        <f t="shared" si="40"/>
        <v>0</v>
      </c>
      <c r="H203" s="9">
        <f t="shared" si="41"/>
        <v>0</v>
      </c>
      <c r="I203" s="9"/>
      <c r="J203" s="49" t="s">
        <v>71</v>
      </c>
      <c r="K203" s="10" t="s">
        <v>164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>
        <v>46093</v>
      </c>
      <c r="B204" s="7" t="s">
        <v>280</v>
      </c>
      <c r="C204" s="52" t="s">
        <v>158</v>
      </c>
      <c r="D204" s="9"/>
      <c r="E204" s="9">
        <f t="shared" si="42"/>
        <v>0</v>
      </c>
      <c r="F204" s="9">
        <v>3177.8</v>
      </c>
      <c r="G204" s="9">
        <f t="shared" si="40"/>
        <v>0</v>
      </c>
      <c r="H204" s="9">
        <f t="shared" si="41"/>
        <v>0</v>
      </c>
      <c r="I204" s="9"/>
      <c r="J204" s="49" t="s">
        <v>104</v>
      </c>
      <c r="K204" s="10" t="s">
        <v>186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>
        <v>46099</v>
      </c>
      <c r="B205" s="7" t="s">
        <v>281</v>
      </c>
      <c r="C205" s="52" t="s">
        <v>158</v>
      </c>
      <c r="D205" s="9"/>
      <c r="E205" s="9">
        <f t="shared" si="42"/>
        <v>0</v>
      </c>
      <c r="F205" s="9">
        <v>276372.71999999997</v>
      </c>
      <c r="G205" s="9">
        <f t="shared" si="40"/>
        <v>0</v>
      </c>
      <c r="H205" s="9">
        <f t="shared" si="41"/>
        <v>0</v>
      </c>
      <c r="I205" s="9"/>
      <c r="J205" s="49" t="s">
        <v>132</v>
      </c>
      <c r="K205" s="10" t="s">
        <v>164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>
        <v>46099</v>
      </c>
      <c r="B206" s="7" t="s">
        <v>282</v>
      </c>
      <c r="C206" s="52" t="s">
        <v>158</v>
      </c>
      <c r="D206" s="9"/>
      <c r="E206" s="9">
        <f t="shared" si="42"/>
        <v>0</v>
      </c>
      <c r="F206" s="9">
        <v>14545.93</v>
      </c>
      <c r="G206" s="9">
        <f t="shared" si="40"/>
        <v>0</v>
      </c>
      <c r="H206" s="9">
        <f t="shared" si="41"/>
        <v>0</v>
      </c>
      <c r="I206" s="9"/>
      <c r="J206" s="49" t="s">
        <v>132</v>
      </c>
      <c r="K206" s="10" t="s">
        <v>164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>
        <v>46100</v>
      </c>
      <c r="B207" s="7" t="s">
        <v>283</v>
      </c>
      <c r="C207" s="52" t="s">
        <v>158</v>
      </c>
      <c r="D207" s="9"/>
      <c r="E207" s="9">
        <f t="shared" si="42"/>
        <v>0</v>
      </c>
      <c r="F207" s="9">
        <v>33435.83</v>
      </c>
      <c r="G207" s="9">
        <f t="shared" si="40"/>
        <v>0</v>
      </c>
      <c r="H207" s="9">
        <f t="shared" si="41"/>
        <v>0</v>
      </c>
      <c r="I207" s="9"/>
      <c r="J207" s="49" t="s">
        <v>67</v>
      </c>
      <c r="K207" s="10" t="s">
        <v>169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>
        <v>46101</v>
      </c>
      <c r="B208" s="7" t="s">
        <v>284</v>
      </c>
      <c r="C208" s="52" t="s">
        <v>158</v>
      </c>
      <c r="D208" s="9"/>
      <c r="E208" s="9">
        <f t="shared" si="42"/>
        <v>0</v>
      </c>
      <c r="F208" s="9">
        <v>97811.12</v>
      </c>
      <c r="G208" s="9">
        <f t="shared" si="40"/>
        <v>97811.12</v>
      </c>
      <c r="H208" s="9">
        <f t="shared" si="41"/>
        <v>0</v>
      </c>
      <c r="I208" s="9"/>
      <c r="J208" s="49"/>
      <c r="K208" s="10" t="s">
        <v>169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>
        <v>46114</v>
      </c>
      <c r="B209" s="7" t="s">
        <v>285</v>
      </c>
      <c r="C209" s="52" t="s">
        <v>158</v>
      </c>
      <c r="D209" s="9"/>
      <c r="E209" s="9">
        <f t="shared" si="42"/>
        <v>0</v>
      </c>
      <c r="F209" s="9">
        <v>230897.5</v>
      </c>
      <c r="G209" s="9">
        <f t="shared" si="40"/>
        <v>0</v>
      </c>
      <c r="H209" s="9">
        <f t="shared" si="41"/>
        <v>0</v>
      </c>
      <c r="I209" s="9"/>
      <c r="J209" s="49" t="s">
        <v>132</v>
      </c>
      <c r="K209" s="10" t="s">
        <v>164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>
        <v>46114</v>
      </c>
      <c r="B210" s="7" t="s">
        <v>286</v>
      </c>
      <c r="C210" s="52" t="s">
        <v>158</v>
      </c>
      <c r="D210" s="9"/>
      <c r="E210" s="9">
        <f t="shared" si="42"/>
        <v>0</v>
      </c>
      <c r="F210" s="9">
        <v>12152.5</v>
      </c>
      <c r="G210" s="9">
        <f t="shared" si="40"/>
        <v>0</v>
      </c>
      <c r="H210" s="9">
        <f t="shared" si="41"/>
        <v>0</v>
      </c>
      <c r="I210" s="9"/>
      <c r="J210" s="49" t="s">
        <v>132</v>
      </c>
      <c r="K210" s="10" t="s">
        <v>164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>
        <v>46116</v>
      </c>
      <c r="B211" s="7" t="s">
        <v>287</v>
      </c>
      <c r="C211" s="52" t="s">
        <v>158</v>
      </c>
      <c r="D211" s="9"/>
      <c r="E211" s="9">
        <f t="shared" si="42"/>
        <v>0</v>
      </c>
      <c r="F211" s="9">
        <v>85525</v>
      </c>
      <c r="G211" s="9">
        <f t="shared" si="40"/>
        <v>0</v>
      </c>
      <c r="H211" s="9">
        <f t="shared" si="41"/>
        <v>0</v>
      </c>
      <c r="I211" s="9"/>
      <c r="J211" s="49" t="s">
        <v>137</v>
      </c>
      <c r="K211" s="10" t="s">
        <v>164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>
        <v>46126</v>
      </c>
      <c r="B212" s="7" t="s">
        <v>288</v>
      </c>
      <c r="C212" s="52" t="s">
        <v>158</v>
      </c>
      <c r="D212" s="9"/>
      <c r="E212" s="9">
        <f t="shared" si="42"/>
        <v>0</v>
      </c>
      <c r="F212" s="9">
        <v>2100</v>
      </c>
      <c r="G212" s="9">
        <f t="shared" ref="G212:G227" si="43">IF(J212&gt;0,0,F212)</f>
        <v>0</v>
      </c>
      <c r="H212" s="9">
        <f t="shared" ref="H212:H227" si="44">+D212</f>
        <v>0</v>
      </c>
      <c r="I212" s="9"/>
      <c r="J212" s="49" t="s">
        <v>85</v>
      </c>
      <c r="K212" s="10" t="s">
        <v>163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>
        <v>46140</v>
      </c>
      <c r="B213" s="7" t="s">
        <v>289</v>
      </c>
      <c r="C213" s="52" t="s">
        <v>158</v>
      </c>
      <c r="D213" s="9"/>
      <c r="E213" s="9">
        <f t="shared" si="42"/>
        <v>0</v>
      </c>
      <c r="F213" s="9">
        <v>1205051.6200000001</v>
      </c>
      <c r="G213" s="9">
        <f t="shared" si="43"/>
        <v>0</v>
      </c>
      <c r="H213" s="9">
        <f t="shared" si="44"/>
        <v>0</v>
      </c>
      <c r="I213" s="9"/>
      <c r="J213" s="49" t="s">
        <v>71</v>
      </c>
      <c r="K213" s="10" t="s">
        <v>164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>
        <v>46140</v>
      </c>
      <c r="B214" s="7" t="s">
        <v>290</v>
      </c>
      <c r="C214" s="52" t="s">
        <v>158</v>
      </c>
      <c r="D214" s="9"/>
      <c r="E214" s="9">
        <f t="shared" si="42"/>
        <v>0</v>
      </c>
      <c r="F214" s="9">
        <v>63423.77</v>
      </c>
      <c r="G214" s="9">
        <f t="shared" si="43"/>
        <v>0</v>
      </c>
      <c r="H214" s="9">
        <f t="shared" si="44"/>
        <v>0</v>
      </c>
      <c r="I214" s="9"/>
      <c r="J214" s="49" t="s">
        <v>71</v>
      </c>
      <c r="K214" s="10" t="s">
        <v>164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>
        <v>46149</v>
      </c>
      <c r="B215" s="7" t="s">
        <v>291</v>
      </c>
      <c r="C215" s="52" t="s">
        <v>158</v>
      </c>
      <c r="D215" s="9"/>
      <c r="E215" s="9">
        <f t="shared" si="42"/>
        <v>0</v>
      </c>
      <c r="F215" s="9">
        <v>13000</v>
      </c>
      <c r="G215" s="9">
        <f t="shared" si="43"/>
        <v>0</v>
      </c>
      <c r="H215" s="9">
        <f t="shared" si="44"/>
        <v>0</v>
      </c>
      <c r="I215" s="9"/>
      <c r="J215" s="49" t="s">
        <v>85</v>
      </c>
      <c r="K215" s="10" t="s">
        <v>163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>
        <v>46156</v>
      </c>
      <c r="B216" s="7" t="s">
        <v>292</v>
      </c>
      <c r="C216" s="52" t="s">
        <v>158</v>
      </c>
      <c r="D216" s="9"/>
      <c r="E216" s="9">
        <f t="shared" ref="E216:E231" si="45">+D216</f>
        <v>0</v>
      </c>
      <c r="F216" s="9">
        <v>518090.39</v>
      </c>
      <c r="G216" s="9">
        <f t="shared" si="43"/>
        <v>0</v>
      </c>
      <c r="H216" s="9">
        <f t="shared" si="44"/>
        <v>0</v>
      </c>
      <c r="I216" s="9"/>
      <c r="J216" s="49" t="s">
        <v>71</v>
      </c>
      <c r="K216" s="10" t="s">
        <v>164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>
        <v>46156</v>
      </c>
      <c r="B217" s="7" t="s">
        <v>293</v>
      </c>
      <c r="C217" s="52" t="s">
        <v>158</v>
      </c>
      <c r="D217" s="9"/>
      <c r="E217" s="9">
        <f t="shared" si="45"/>
        <v>0</v>
      </c>
      <c r="F217" s="9">
        <v>27267.919999999998</v>
      </c>
      <c r="G217" s="9">
        <f t="shared" si="43"/>
        <v>0</v>
      </c>
      <c r="H217" s="9">
        <f t="shared" si="44"/>
        <v>0</v>
      </c>
      <c r="I217" s="9"/>
      <c r="J217" s="49" t="s">
        <v>71</v>
      </c>
      <c r="K217" s="10" t="s">
        <v>164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>
        <v>46158</v>
      </c>
      <c r="B218" s="7" t="s">
        <v>294</v>
      </c>
      <c r="C218" s="52" t="s">
        <v>158</v>
      </c>
      <c r="D218" s="9"/>
      <c r="E218" s="9">
        <f t="shared" si="45"/>
        <v>0</v>
      </c>
      <c r="F218" s="9">
        <v>15538.88</v>
      </c>
      <c r="G218" s="9">
        <f t="shared" si="43"/>
        <v>0</v>
      </c>
      <c r="H218" s="9">
        <f t="shared" si="44"/>
        <v>0</v>
      </c>
      <c r="I218" s="9"/>
      <c r="J218" s="49" t="s">
        <v>67</v>
      </c>
      <c r="K218" s="10" t="s">
        <v>169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5">
      <c r="A219" s="6">
        <v>46148.608981481484</v>
      </c>
      <c r="B219" s="115" t="s">
        <v>295</v>
      </c>
      <c r="C219" s="52" t="s">
        <v>100</v>
      </c>
      <c r="D219" s="9"/>
      <c r="E219" s="9">
        <f t="shared" si="45"/>
        <v>0</v>
      </c>
      <c r="F219" s="9"/>
      <c r="G219" s="9">
        <v>90428</v>
      </c>
      <c r="H219" s="9">
        <f t="shared" si="44"/>
        <v>0</v>
      </c>
      <c r="I219" s="9"/>
      <c r="J219" s="49">
        <v>2475229</v>
      </c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46171</v>
      </c>
      <c r="B220" s="7" t="s">
        <v>296</v>
      </c>
      <c r="C220" s="52" t="s">
        <v>158</v>
      </c>
      <c r="D220" s="9"/>
      <c r="E220" s="9">
        <f t="shared" si="45"/>
        <v>0</v>
      </c>
      <c r="F220" s="9">
        <v>422387.72</v>
      </c>
      <c r="G220" s="9">
        <f t="shared" si="43"/>
        <v>0</v>
      </c>
      <c r="H220" s="9">
        <f t="shared" si="44"/>
        <v>0</v>
      </c>
      <c r="I220" s="9"/>
      <c r="J220" s="49" t="s">
        <v>132</v>
      </c>
      <c r="K220" s="10" t="s">
        <v>164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>
        <v>46171</v>
      </c>
      <c r="B221" s="7" t="s">
        <v>297</v>
      </c>
      <c r="C221" s="52" t="s">
        <v>158</v>
      </c>
      <c r="D221" s="9"/>
      <c r="E221" s="9">
        <f t="shared" si="45"/>
        <v>0</v>
      </c>
      <c r="F221" s="9">
        <v>22230.93</v>
      </c>
      <c r="G221" s="9">
        <f t="shared" si="43"/>
        <v>0</v>
      </c>
      <c r="H221" s="9">
        <f t="shared" si="44"/>
        <v>0</v>
      </c>
      <c r="I221" s="9"/>
      <c r="J221" s="49" t="s">
        <v>132</v>
      </c>
      <c r="K221" s="10" t="s">
        <v>164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>
        <v>46176</v>
      </c>
      <c r="B222" s="7" t="s">
        <v>298</v>
      </c>
      <c r="C222" s="52" t="s">
        <v>158</v>
      </c>
      <c r="D222" s="9"/>
      <c r="E222" s="9">
        <f t="shared" si="45"/>
        <v>0</v>
      </c>
      <c r="F222" s="9">
        <v>56542.720000000001</v>
      </c>
      <c r="G222" s="9">
        <f t="shared" si="43"/>
        <v>0</v>
      </c>
      <c r="H222" s="9">
        <f t="shared" si="44"/>
        <v>0</v>
      </c>
      <c r="I222" s="9"/>
      <c r="J222" s="49" t="s">
        <v>132</v>
      </c>
      <c r="K222" s="10" t="s">
        <v>164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>
        <v>46176</v>
      </c>
      <c r="B223" s="7" t="s">
        <v>299</v>
      </c>
      <c r="C223" s="52" t="s">
        <v>158</v>
      </c>
      <c r="D223" s="9"/>
      <c r="E223" s="9">
        <f t="shared" si="45"/>
        <v>0</v>
      </c>
      <c r="F223" s="9">
        <v>2975.93</v>
      </c>
      <c r="G223" s="9">
        <f t="shared" si="43"/>
        <v>0</v>
      </c>
      <c r="H223" s="9">
        <f t="shared" si="44"/>
        <v>0</v>
      </c>
      <c r="I223" s="9"/>
      <c r="J223" s="49" t="s">
        <v>132</v>
      </c>
      <c r="K223" s="10" t="s">
        <v>164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>
        <v>46186</v>
      </c>
      <c r="B224" s="7" t="s">
        <v>300</v>
      </c>
      <c r="C224" s="52" t="s">
        <v>158</v>
      </c>
      <c r="D224" s="9"/>
      <c r="E224" s="9">
        <f t="shared" si="45"/>
        <v>0</v>
      </c>
      <c r="F224" s="9">
        <v>56335.63</v>
      </c>
      <c r="G224" s="9">
        <f t="shared" si="43"/>
        <v>0</v>
      </c>
      <c r="H224" s="9">
        <f t="shared" si="44"/>
        <v>0</v>
      </c>
      <c r="I224" s="9"/>
      <c r="J224" s="49" t="s">
        <v>71</v>
      </c>
      <c r="K224" s="10" t="s">
        <v>164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>
        <v>46186</v>
      </c>
      <c r="B225" s="7" t="s">
        <v>301</v>
      </c>
      <c r="C225" s="52" t="s">
        <v>158</v>
      </c>
      <c r="D225" s="9"/>
      <c r="E225" s="9">
        <f t="shared" si="45"/>
        <v>0</v>
      </c>
      <c r="F225" s="9">
        <v>2965.03</v>
      </c>
      <c r="G225" s="9">
        <f t="shared" si="43"/>
        <v>0</v>
      </c>
      <c r="H225" s="9">
        <f t="shared" si="44"/>
        <v>0</v>
      </c>
      <c r="I225" s="9"/>
      <c r="J225" s="49" t="s">
        <v>71</v>
      </c>
      <c r="K225" s="10" t="s">
        <v>164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>
        <v>46193</v>
      </c>
      <c r="B226" s="7" t="s">
        <v>302</v>
      </c>
      <c r="C226" s="52" t="s">
        <v>158</v>
      </c>
      <c r="D226" s="9"/>
      <c r="E226" s="9">
        <f t="shared" si="45"/>
        <v>0</v>
      </c>
      <c r="F226" s="9">
        <v>60373.58</v>
      </c>
      <c r="G226" s="9">
        <f t="shared" si="43"/>
        <v>0</v>
      </c>
      <c r="H226" s="9">
        <f t="shared" si="44"/>
        <v>0</v>
      </c>
      <c r="I226" s="9"/>
      <c r="J226" s="49" t="s">
        <v>67</v>
      </c>
      <c r="K226" s="10" t="s">
        <v>169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>
        <v>46198</v>
      </c>
      <c r="B227" s="7" t="s">
        <v>303</v>
      </c>
      <c r="C227" s="52" t="s">
        <v>158</v>
      </c>
      <c r="D227" s="9"/>
      <c r="E227" s="9">
        <f t="shared" si="45"/>
        <v>0</v>
      </c>
      <c r="F227" s="9">
        <v>2572.41</v>
      </c>
      <c r="G227" s="9">
        <f t="shared" si="43"/>
        <v>0</v>
      </c>
      <c r="H227" s="9">
        <f t="shared" si="44"/>
        <v>0</v>
      </c>
      <c r="I227" s="9"/>
      <c r="J227" s="49" t="s">
        <v>104</v>
      </c>
      <c r="K227" s="10" t="s">
        <v>186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>
        <v>46184</v>
      </c>
      <c r="B228" s="7" t="s">
        <v>304</v>
      </c>
      <c r="C228" s="52" t="s">
        <v>158</v>
      </c>
      <c r="D228" s="9"/>
      <c r="E228" s="9">
        <f t="shared" si="45"/>
        <v>0</v>
      </c>
      <c r="F228" s="9">
        <v>5500</v>
      </c>
      <c r="G228" s="9">
        <f t="shared" ref="G228:G241" si="46">IF(J228&gt;0,0,F228)</f>
        <v>0</v>
      </c>
      <c r="H228" s="9">
        <f t="shared" ref="H228:H241" si="47">+D228</f>
        <v>0</v>
      </c>
      <c r="I228" s="9"/>
      <c r="J228" s="49" t="s">
        <v>85</v>
      </c>
      <c r="K228" s="10" t="s">
        <v>163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>
        <v>46197</v>
      </c>
      <c r="B229" s="7" t="s">
        <v>305</v>
      </c>
      <c r="C229" s="52" t="s">
        <v>158</v>
      </c>
      <c r="D229" s="9"/>
      <c r="E229" s="9">
        <f t="shared" si="45"/>
        <v>0</v>
      </c>
      <c r="F229" s="9">
        <v>606199.44999999995</v>
      </c>
      <c r="G229" s="9">
        <f t="shared" si="46"/>
        <v>0</v>
      </c>
      <c r="H229" s="9">
        <f t="shared" si="47"/>
        <v>0</v>
      </c>
      <c r="I229" s="9"/>
      <c r="J229" s="49" t="s">
        <v>73</v>
      </c>
      <c r="K229" s="10" t="s">
        <v>193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>
        <v>46212</v>
      </c>
      <c r="B230" s="7" t="s">
        <v>306</v>
      </c>
      <c r="C230" s="52" t="s">
        <v>158</v>
      </c>
      <c r="D230" s="9"/>
      <c r="E230" s="9">
        <f t="shared" si="45"/>
        <v>0</v>
      </c>
      <c r="F230" s="9">
        <v>1010816.45</v>
      </c>
      <c r="G230" s="9">
        <f t="shared" si="46"/>
        <v>0</v>
      </c>
      <c r="H230" s="9">
        <f t="shared" si="47"/>
        <v>0</v>
      </c>
      <c r="I230" s="9"/>
      <c r="J230" s="49" t="s">
        <v>73</v>
      </c>
      <c r="K230" s="10" t="s">
        <v>193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>
        <v>46212</v>
      </c>
      <c r="B231" s="7" t="s">
        <v>307</v>
      </c>
      <c r="C231" s="52" t="s">
        <v>158</v>
      </c>
      <c r="D231" s="9"/>
      <c r="E231" s="9">
        <f t="shared" si="45"/>
        <v>0</v>
      </c>
      <c r="F231" s="9">
        <v>7292.86</v>
      </c>
      <c r="G231" s="9">
        <f t="shared" si="46"/>
        <v>0</v>
      </c>
      <c r="H231" s="9">
        <f t="shared" si="47"/>
        <v>0</v>
      </c>
      <c r="I231" s="9"/>
      <c r="J231" s="49" t="s">
        <v>71</v>
      </c>
      <c r="K231" s="10" t="s">
        <v>164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>
        <v>46212</v>
      </c>
      <c r="B232" s="7" t="s">
        <v>308</v>
      </c>
      <c r="C232" s="52" t="s">
        <v>158</v>
      </c>
      <c r="D232" s="9"/>
      <c r="E232" s="9">
        <f t="shared" ref="E232:E241" si="48">+D232</f>
        <v>0</v>
      </c>
      <c r="F232" s="9">
        <v>383.84</v>
      </c>
      <c r="G232" s="9">
        <f t="shared" si="46"/>
        <v>0</v>
      </c>
      <c r="H232" s="9">
        <f t="shared" si="47"/>
        <v>0</v>
      </c>
      <c r="I232" s="9"/>
      <c r="J232" s="49" t="s">
        <v>71</v>
      </c>
      <c r="K232" s="10" t="s">
        <v>164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>
        <v>46210</v>
      </c>
      <c r="B233" s="7" t="s">
        <v>309</v>
      </c>
      <c r="C233" s="52" t="s">
        <v>158</v>
      </c>
      <c r="D233" s="9"/>
      <c r="E233" s="9">
        <f t="shared" si="48"/>
        <v>0</v>
      </c>
      <c r="F233" s="9">
        <v>4500</v>
      </c>
      <c r="G233" s="9">
        <f t="shared" si="46"/>
        <v>0</v>
      </c>
      <c r="H233" s="9">
        <f t="shared" si="47"/>
        <v>0</v>
      </c>
      <c r="I233" s="9"/>
      <c r="J233" s="49" t="s">
        <v>85</v>
      </c>
      <c r="K233" s="10" t="s">
        <v>163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5">
      <c r="A234" s="6">
        <v>46218.387627314813</v>
      </c>
      <c r="B234" s="115" t="s">
        <v>310</v>
      </c>
      <c r="C234" s="52" t="s">
        <v>100</v>
      </c>
      <c r="D234" s="9"/>
      <c r="E234" s="9">
        <f t="shared" si="48"/>
        <v>0</v>
      </c>
      <c r="F234" s="9"/>
      <c r="G234" s="9">
        <v>138228</v>
      </c>
      <c r="H234" s="9">
        <f t="shared" si="47"/>
        <v>0</v>
      </c>
      <c r="I234" s="9"/>
      <c r="J234" s="49">
        <v>2475229</v>
      </c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 t="s">
        <v>311</v>
      </c>
      <c r="B235" s="7" t="s">
        <v>312</v>
      </c>
      <c r="C235" s="52" t="s">
        <v>52</v>
      </c>
      <c r="D235" s="9"/>
      <c r="E235" s="9">
        <f t="shared" si="48"/>
        <v>0</v>
      </c>
      <c r="F235" s="9">
        <v>471</v>
      </c>
      <c r="G235" s="9">
        <f t="shared" si="46"/>
        <v>471</v>
      </c>
      <c r="H235" s="9">
        <f t="shared" si="47"/>
        <v>0</v>
      </c>
      <c r="I235" s="9"/>
      <c r="J235" s="49"/>
      <c r="K235" s="10" t="s">
        <v>186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 t="s">
        <v>311</v>
      </c>
      <c r="B236" s="7" t="s">
        <v>313</v>
      </c>
      <c r="C236" s="52" t="s">
        <v>52</v>
      </c>
      <c r="D236" s="9"/>
      <c r="E236" s="9">
        <f t="shared" si="48"/>
        <v>0</v>
      </c>
      <c r="F236" s="9">
        <v>5207.45</v>
      </c>
      <c r="G236" s="9">
        <f t="shared" si="46"/>
        <v>5207.45</v>
      </c>
      <c r="H236" s="9">
        <f t="shared" si="47"/>
        <v>0</v>
      </c>
      <c r="I236" s="9"/>
      <c r="J236" s="49"/>
      <c r="K236" s="10" t="s">
        <v>186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5">
      <c r="A238" s="46" t="s">
        <v>314</v>
      </c>
      <c r="B238" s="7"/>
      <c r="C238" s="52" t="s">
        <v>52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>
        <v>46240</v>
      </c>
      <c r="B239" s="7" t="s">
        <v>315</v>
      </c>
      <c r="C239" s="52" t="s">
        <v>52</v>
      </c>
      <c r="D239" s="9"/>
      <c r="E239" s="9">
        <f t="shared" si="48"/>
        <v>0</v>
      </c>
      <c r="F239" s="9">
        <v>6000</v>
      </c>
      <c r="G239" s="9">
        <f t="shared" si="46"/>
        <v>6000</v>
      </c>
      <c r="H239" s="9">
        <f t="shared" si="47"/>
        <v>0</v>
      </c>
      <c r="I239" s="9"/>
      <c r="J239" s="49"/>
      <c r="K239" s="10" t="s">
        <v>163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8"/>
        <v>0</v>
      </c>
      <c r="F241" s="9"/>
      <c r="G241" s="9">
        <f t="shared" si="46"/>
        <v>0</v>
      </c>
      <c r="H241" s="9">
        <f t="shared" si="47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24275640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2025-08-01T21:10:52Z</cp:lastPrinted>
  <dcterms:created xsi:type="dcterms:W3CDTF">1999-12-06T21:37:36Z</dcterms:created>
  <dcterms:modified xsi:type="dcterms:W3CDTF">2026-08-06T21:22:20Z</dcterms:modified>
</cp:coreProperties>
</file>