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A6B44F31-0F77-4A56-A76A-23570CD518A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1" l="1"/>
  <c r="G27" i="1"/>
  <c r="E27" i="1"/>
  <c r="H15" i="1"/>
  <c r="H16" i="1"/>
  <c r="H17" i="1"/>
  <c r="H18" i="1"/>
  <c r="H19" i="1"/>
  <c r="H20" i="1"/>
  <c r="G16" i="1"/>
  <c r="G17" i="1"/>
  <c r="G18" i="1"/>
  <c r="G19" i="1"/>
  <c r="G21" i="1"/>
  <c r="E15" i="1"/>
  <c r="E16" i="1"/>
  <c r="E17" i="1"/>
  <c r="E18" i="1"/>
  <c r="E19" i="1"/>
  <c r="E20" i="1"/>
  <c r="E21" i="1"/>
  <c r="E22" i="1"/>
  <c r="I11" i="1" l="1"/>
  <c r="F11" i="1"/>
  <c r="D11" i="1"/>
  <c r="H21" i="1" l="1"/>
  <c r="H22" i="1"/>
  <c r="H23" i="1"/>
  <c r="H24" i="1"/>
  <c r="H25" i="1"/>
  <c r="H26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E25" i="1"/>
  <c r="G25" i="1"/>
  <c r="E26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<sst xmlns="http://schemas.openxmlformats.org/spreadsheetml/2006/main" count="381" uniqueCount="104">
  <si>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</si>
  <si>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</si>
  <si>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</si>
  <si>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</si>
  <si>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</si>
  <si>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</si>
  <si>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</si>
  <si>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</si>
  <si>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</si>
  <si>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</si>
  <si>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</si>
  <si>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</si>
  <si>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</si>
  <si>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</si>
  <si>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</si>
  <si>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</si>
  <si>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</si>
  <si>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</si>
  <si>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</si>
  <si>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</si>
  <si>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</si>
  <si>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</si>
  <si>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</si>
  <si>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</si>
  <si>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</si>
  <si>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</si>
  <si>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</si>
  <si>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</si>
  <si>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</si>
  <si>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</si>
  <si>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</si>
  <si>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</si>
  <si>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</si>
  <si>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</si>
  <si>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</si>
  <si>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</si>
  <si>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</si>
  <si>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</si>
  <si>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</si>
  <si>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</si>
  <si>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</si>
  <si>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</si>
  <si>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</si>
  <si>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</si>
  <si>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</si>
  <si>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</si>
  <si>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</si>
  <si>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</si>
  <si>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</si>
  <si>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</si>
  <si>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</si>
  <si>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</si>
  <si>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</si>
  <si>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</si>
  <si>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</si>
  <si>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</si>
  <si>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</si>
  <si>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</si>
  <si>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EFFY2024</t>
  </si>
  <si>
    <t>UTAH TECH U - HEATING PLANT PLATE &amp; FRAME ADDITION TO HEATING PLANT EQUIPMENT</t>
  </si>
  <si>
    <t>3000-300-3347-FXAAA-24109640</t>
  </si>
  <si>
    <t>00720</t>
  </si>
  <si>
    <t>WHW ENGINEERING LLC - CONTRACT</t>
  </si>
  <si>
    <t>N/A</t>
  </si>
  <si>
    <t>2370399</t>
  </si>
  <si>
    <t>13/23</t>
  </si>
  <si>
    <t>WHW ENG GAX FC2023070521505</t>
  </si>
  <si>
    <t>DF</t>
  </si>
  <si>
    <t>FY'24</t>
  </si>
  <si>
    <t>INDUSTRIAL PIPING AND WELDING LLC - CONTRACT</t>
  </si>
  <si>
    <t>2475046</t>
  </si>
  <si>
    <t>WHW ENG GAX FC2023091525061</t>
  </si>
  <si>
    <t>SOLARC ENERGY GROUP LLC * MICHAEL J HATTEN - CONTRACT</t>
  </si>
  <si>
    <t>2470130</t>
  </si>
  <si>
    <t>ITA 24*024 COFC INSURANCE</t>
  </si>
  <si>
    <t>6872</t>
  </si>
  <si>
    <t>INDUSTRIAL PIPING &amp; WELDING     CO 001</t>
  </si>
  <si>
    <t>CO</t>
  </si>
  <si>
    <t xml:space="preserve"> IDT TRFR BUDGETED CONTINGENCY TO 21138300</t>
  </si>
  <si>
    <t>INDUSTRIAL PIPING &amp; WELDING     CO 002</t>
  </si>
  <si>
    <t>WC3 PLAN REVIEW GAX 24C5*168</t>
  </si>
  <si>
    <t>WHW ENG GAX FC2024012230715</t>
  </si>
  <si>
    <t>INDUSTRIAL PIPING &amp; WELDING GAX FC2024013031160</t>
  </si>
  <si>
    <t>ZIONS/INDUSTRIAL RTNG GAX FC2024013031161</t>
  </si>
  <si>
    <t>TRNSF FY24 CAP IMP FUNDS TO 22340750 FROM 24109640 HB006 ITEM 72</t>
  </si>
  <si>
    <t>ADDED PER FP07 REV REPORT</t>
  </si>
  <si>
    <t>INDUS PIPING &amp; WELDING GAX FC2024030532791</t>
  </si>
  <si>
    <t>ZIONS/INDUS PIPING RTNG GAX FC2024030532792</t>
  </si>
  <si>
    <t>INDUSTRIAL PIPING &amp; WELDING     CO 003</t>
  </si>
  <si>
    <t>WHW ENG GAX FC2024022932617</t>
  </si>
  <si>
    <t>SHUMS CODA GAX FC2024032533650</t>
  </si>
  <si>
    <t>INDUSTRIAL PIPING GAX FC2024032833890</t>
  </si>
  <si>
    <t>ZIONS/INDUSTRIAL RTNG GAX FC2024032833891</t>
  </si>
  <si>
    <t>SOLARC ENERGY GAX FC20241734886</t>
  </si>
  <si>
    <t>SOLARC ENERGY GAX FC2024050135466</t>
  </si>
  <si>
    <t>WHW ENG GAX FC2024050135467</t>
  </si>
  <si>
    <t>TRNSF FROM 24109640 TO 21257300 LEGAL</t>
  </si>
  <si>
    <t>TRNSF FROM 24109640 TO 20473300 EXCESS INSPECTION</t>
  </si>
  <si>
    <t>TRNSF FROM 24109640 TO 21137300 PROJ RESV CLOSE PROJ</t>
  </si>
  <si>
    <t>4667</t>
  </si>
  <si>
    <t>4666</t>
  </si>
  <si>
    <t>13/24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</si>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</sst>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9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4" fillId="0" borderId="0" xfId="0" applyNumberFormat="1" applyFont="1" applyProtection="1">
      <protection locked="0"/>
    </xf>
    <xf numFmtId="164" fontId="17" fillId="0" borderId="0" xfId="0" applyFont="1" applyAlignment="1">
      <alignment horizontal="left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30" activePane="bottomLeft" state="frozen"/>
      <selection pane="bottomLeft" activeCell="C46" sqref="C46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2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3" t="s">
        <v>54</v>
      </c>
      <c r="C4" s="51"/>
      <c r="D4" s="109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24109640</v>
      </c>
      <c r="E6" s="4" t="s">
        <v>102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1" t="s">
        <v>60</v>
      </c>
      <c r="G7" s="114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SUM(D14:D500)</f>
        <v>638425.91</v>
      </c>
      <c r="E11" s="13">
        <f>SUM(E14:E500)-F11</f>
        <v>0</v>
      </c>
      <c r="F11" s="13">
        <f>SUM(F14:F500)</f>
        <v>638425.90999999992</v>
      </c>
      <c r="G11" s="13">
        <f>SUM(G14:G500)</f>
        <v>638425.91</v>
      </c>
      <c r="H11" s="13">
        <f>+D11-G11</f>
        <v>0</v>
      </c>
      <c r="I11" s="13">
        <f>SUM(I14:I500)</f>
        <v>0</v>
      </c>
      <c r="J11" s="84"/>
      <c r="K11" s="85"/>
      <c r="L11" s="106"/>
      <c r="M11" s="106">
        <f>SUM(M13:M241)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3"/>
      <c r="D14" s="9"/>
      <c r="E14" s="9">
        <f t="shared" ref="E14:E22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45028</v>
      </c>
      <c r="B15" s="7" t="s">
        <v>62</v>
      </c>
      <c r="C15" s="110" t="s">
        <v>63</v>
      </c>
      <c r="D15" s="9"/>
      <c r="E15" s="9">
        <f t="shared" si="2"/>
        <v>0</v>
      </c>
      <c r="F15" s="9"/>
      <c r="G15" s="9">
        <v>63500</v>
      </c>
      <c r="H15" s="9">
        <f t="shared" ref="H15:H20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 t="s">
        <v>65</v>
      </c>
      <c r="B16" s="7" t="s">
        <v>66</v>
      </c>
      <c r="C16" s="53" t="s">
        <v>67</v>
      </c>
      <c r="D16" s="9"/>
      <c r="E16" s="9">
        <f t="shared" si="2"/>
        <v>0</v>
      </c>
      <c r="F16" s="9">
        <v>47625</v>
      </c>
      <c r="G16" s="9">
        <f t="shared" si="0"/>
        <v>0</v>
      </c>
      <c r="H16" s="9">
        <f t="shared" si="3"/>
        <v>0</v>
      </c>
      <c r="I16" s="9"/>
      <c r="J16" s="50" t="s">
        <v>64</v>
      </c>
      <c r="K16" s="10">
        <v>6861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46" t="s">
        <v>68</v>
      </c>
      <c r="B19" s="7"/>
      <c r="C19" s="53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45141</v>
      </c>
      <c r="B20" s="7" t="s">
        <v>69</v>
      </c>
      <c r="C20" s="53" t="s">
        <v>63</v>
      </c>
      <c r="D20" s="9"/>
      <c r="E20" s="9">
        <f t="shared" si="2"/>
        <v>0</v>
      </c>
      <c r="F20" s="9"/>
      <c r="G20" s="9">
        <v>535430</v>
      </c>
      <c r="H20" s="9">
        <f t="shared" si="3"/>
        <v>0</v>
      </c>
      <c r="I20" s="9"/>
      <c r="J20" s="50" t="s">
        <v>70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45184</v>
      </c>
      <c r="B21" s="7" t="s">
        <v>71</v>
      </c>
      <c r="C21" s="53" t="s">
        <v>67</v>
      </c>
      <c r="D21" s="9"/>
      <c r="E21" s="9">
        <f t="shared" si="2"/>
        <v>0</v>
      </c>
      <c r="F21" s="9">
        <v>4445</v>
      </c>
      <c r="G21" s="9">
        <f t="shared" si="0"/>
        <v>0</v>
      </c>
      <c r="H21" s="9">
        <f t="shared" ref="H21:H31" si="4">+D21</f>
        <v>0</v>
      </c>
      <c r="I21" s="9"/>
      <c r="J21" s="50" t="s">
        <v>64</v>
      </c>
      <c r="K21" s="10">
        <v>6861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45196</v>
      </c>
      <c r="B22" s="7" t="s">
        <v>72</v>
      </c>
      <c r="C22" s="53" t="s">
        <v>63</v>
      </c>
      <c r="D22" s="9"/>
      <c r="E22" s="9">
        <f t="shared" si="2"/>
        <v>0</v>
      </c>
      <c r="F22" s="9"/>
      <c r="G22" s="9">
        <v>8793</v>
      </c>
      <c r="H22" s="9">
        <f t="shared" si="4"/>
        <v>0</v>
      </c>
      <c r="I22" s="9"/>
      <c r="J22" s="50" t="s">
        <v>73</v>
      </c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45229</v>
      </c>
      <c r="B23" s="115" t="s">
        <v>74</v>
      </c>
      <c r="C23" s="53" t="s">
        <v>67</v>
      </c>
      <c r="D23" s="8"/>
      <c r="E23" s="9"/>
      <c r="F23" s="9">
        <v>535.42999999999995</v>
      </c>
      <c r="G23" s="9">
        <f t="shared" ref="G23:G33" si="5">IF(J23&gt;0,0,F23)</f>
        <v>535.42999999999995</v>
      </c>
      <c r="H23" s="9">
        <f t="shared" si="4"/>
        <v>0</v>
      </c>
      <c r="I23" s="9"/>
      <c r="J23" s="50"/>
      <c r="K23" s="50" t="s">
        <v>75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45266</v>
      </c>
      <c r="B24" s="7" t="s">
        <v>76</v>
      </c>
      <c r="C24" s="53" t="s">
        <v>77</v>
      </c>
      <c r="D24" s="9"/>
      <c r="E24" s="9">
        <f t="shared" ref="E24:E38" si="6">+D24</f>
        <v>0</v>
      </c>
      <c r="F24" s="9"/>
      <c r="G24" s="9">
        <v>13927.33</v>
      </c>
      <c r="H24" s="9">
        <f t="shared" si="4"/>
        <v>0</v>
      </c>
      <c r="I24" s="9"/>
      <c r="J24" s="50" t="s">
        <v>70</v>
      </c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45294</v>
      </c>
      <c r="B25" s="7" t="s">
        <v>78</v>
      </c>
      <c r="C25" s="53" t="s">
        <v>67</v>
      </c>
      <c r="D25" s="9">
        <v>-65591</v>
      </c>
      <c r="E25" s="9">
        <f t="shared" si="6"/>
        <v>-65591</v>
      </c>
      <c r="F25" s="9"/>
      <c r="G25" s="9">
        <f t="shared" si="5"/>
        <v>0</v>
      </c>
      <c r="H25" s="9">
        <f t="shared" si="4"/>
        <v>-65591</v>
      </c>
      <c r="I25" s="9"/>
      <c r="J25" s="50"/>
      <c r="K25" s="10">
        <v>4663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45526</v>
      </c>
      <c r="B26" s="7" t="s">
        <v>79</v>
      </c>
      <c r="C26" s="53" t="s">
        <v>77</v>
      </c>
      <c r="D26" s="9"/>
      <c r="E26" s="9">
        <f t="shared" si="6"/>
        <v>0</v>
      </c>
      <c r="F26" s="9"/>
      <c r="G26" s="9">
        <v>1690.77</v>
      </c>
      <c r="H26" s="9">
        <f t="shared" si="4"/>
        <v>0</v>
      </c>
      <c r="I26" s="9"/>
      <c r="J26" s="50" t="s">
        <v>70</v>
      </c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x14ac:dyDescent="0.2">
      <c r="A27" s="54">
        <v>45308</v>
      </c>
      <c r="B27" s="55" t="s">
        <v>80</v>
      </c>
      <c r="C27" s="56" t="s">
        <v>67</v>
      </c>
      <c r="E27" s="9">
        <f t="shared" si="6"/>
        <v>0</v>
      </c>
      <c r="F27" s="116">
        <v>125</v>
      </c>
      <c r="G27" s="9">
        <f t="shared" ref="G27" si="7">IF(J27&gt;0,0,F27)</f>
        <v>125</v>
      </c>
      <c r="H27" s="9">
        <f t="shared" si="4"/>
        <v>0</v>
      </c>
      <c r="I27" s="116"/>
      <c r="K27" s="94">
        <v>6861</v>
      </c>
      <c r="L27" s="116"/>
      <c r="P27" s="9"/>
      <c r="Q27" s="116"/>
    </row>
    <row r="28" spans="1:254" s="11" customFormat="1" ht="14.1" customHeight="1" x14ac:dyDescent="0.2">
      <c r="A28" s="6">
        <v>45313</v>
      </c>
      <c r="B28" s="108" t="s">
        <v>81</v>
      </c>
      <c r="C28" s="53" t="s">
        <v>67</v>
      </c>
      <c r="D28" s="9"/>
      <c r="E28" s="9">
        <f t="shared" si="6"/>
        <v>0</v>
      </c>
      <c r="F28" s="9">
        <v>2540</v>
      </c>
      <c r="G28" s="9">
        <f t="shared" si="5"/>
        <v>0</v>
      </c>
      <c r="H28" s="9">
        <f t="shared" si="4"/>
        <v>0</v>
      </c>
      <c r="I28" s="9"/>
      <c r="J28" s="50" t="s">
        <v>64</v>
      </c>
      <c r="K28" s="10">
        <v>6861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45321</v>
      </c>
      <c r="B29" s="7" t="s">
        <v>82</v>
      </c>
      <c r="C29" s="53" t="s">
        <v>67</v>
      </c>
      <c r="D29" s="9"/>
      <c r="E29" s="9">
        <f t="shared" si="6"/>
        <v>0</v>
      </c>
      <c r="F29" s="9">
        <v>187499.22</v>
      </c>
      <c r="G29" s="9">
        <f t="shared" si="5"/>
        <v>0</v>
      </c>
      <c r="H29" s="9">
        <f t="shared" si="4"/>
        <v>0</v>
      </c>
      <c r="I29" s="9"/>
      <c r="J29" s="50" t="s">
        <v>70</v>
      </c>
      <c r="K29" s="10">
        <v>6813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45321</v>
      </c>
      <c r="B30" s="7" t="s">
        <v>83</v>
      </c>
      <c r="C30" s="53" t="s">
        <v>67</v>
      </c>
      <c r="D30" s="9"/>
      <c r="E30" s="9">
        <f t="shared" si="6"/>
        <v>0</v>
      </c>
      <c r="F30" s="9">
        <v>9868.3799999999992</v>
      </c>
      <c r="G30" s="9">
        <f t="shared" si="5"/>
        <v>0</v>
      </c>
      <c r="H30" s="9">
        <f t="shared" si="4"/>
        <v>0</v>
      </c>
      <c r="I30" s="9"/>
      <c r="J30" s="50" t="s">
        <v>70</v>
      </c>
      <c r="K30" s="10">
        <v>6813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45327</v>
      </c>
      <c r="B31" s="117" t="s">
        <v>84</v>
      </c>
      <c r="C31" s="53" t="s">
        <v>67</v>
      </c>
      <c r="D31" s="9">
        <v>873426</v>
      </c>
      <c r="E31" s="9">
        <f t="shared" si="6"/>
        <v>873426</v>
      </c>
      <c r="F31" s="9"/>
      <c r="G31" s="9">
        <f t="shared" si="5"/>
        <v>0</v>
      </c>
      <c r="H31" s="9">
        <f t="shared" si="4"/>
        <v>873426</v>
      </c>
      <c r="I31" s="9"/>
      <c r="J31" s="50"/>
      <c r="K31" s="10">
        <v>4667</v>
      </c>
      <c r="L31" s="9"/>
      <c r="M31" s="9" t="s">
        <v>85</v>
      </c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45356</v>
      </c>
      <c r="B32" s="7" t="s">
        <v>86</v>
      </c>
      <c r="C32" s="53" t="s">
        <v>67</v>
      </c>
      <c r="D32" s="9"/>
      <c r="E32" s="9">
        <f t="shared" si="6"/>
        <v>0</v>
      </c>
      <c r="F32" s="9">
        <v>246378.7</v>
      </c>
      <c r="G32" s="9">
        <f t="shared" si="5"/>
        <v>0</v>
      </c>
      <c r="H32" s="9">
        <f t="shared" ref="H32:H34" si="8">+D32</f>
        <v>0</v>
      </c>
      <c r="I32" s="9"/>
      <c r="J32" s="50" t="s">
        <v>70</v>
      </c>
      <c r="K32" s="10">
        <v>6813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45356</v>
      </c>
      <c r="B33" s="7" t="s">
        <v>87</v>
      </c>
      <c r="C33" s="53" t="s">
        <v>67</v>
      </c>
      <c r="D33" s="9"/>
      <c r="E33" s="9">
        <f t="shared" si="6"/>
        <v>0</v>
      </c>
      <c r="F33" s="9">
        <v>12967.3</v>
      </c>
      <c r="G33" s="9">
        <f t="shared" si="5"/>
        <v>0</v>
      </c>
      <c r="H33" s="9">
        <f t="shared" si="8"/>
        <v>0</v>
      </c>
      <c r="I33" s="9"/>
      <c r="J33" s="50" t="s">
        <v>70</v>
      </c>
      <c r="K33" s="10">
        <v>6813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45350</v>
      </c>
      <c r="B34" s="7" t="s">
        <v>88</v>
      </c>
      <c r="C34" s="53" t="s">
        <v>77</v>
      </c>
      <c r="D34" s="9"/>
      <c r="E34" s="9">
        <f t="shared" si="6"/>
        <v>0</v>
      </c>
      <c r="F34" s="9"/>
      <c r="G34" s="9">
        <v>14151.98</v>
      </c>
      <c r="H34" s="9">
        <f t="shared" si="8"/>
        <v>0</v>
      </c>
      <c r="I34" s="9"/>
      <c r="J34" s="50" t="s">
        <v>70</v>
      </c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45351</v>
      </c>
      <c r="B35" s="7" t="s">
        <v>89</v>
      </c>
      <c r="C35" s="53" t="s">
        <v>67</v>
      </c>
      <c r="D35" s="9"/>
      <c r="E35" s="9">
        <f t="shared" si="6"/>
        <v>0</v>
      </c>
      <c r="F35" s="9">
        <v>5715</v>
      </c>
      <c r="G35" s="9">
        <f t="shared" ref="G35:G50" si="9">IF(J35&gt;0,0,F35)</f>
        <v>0</v>
      </c>
      <c r="H35" s="9">
        <f t="shared" ref="H35:H50" si="10">+D35</f>
        <v>0</v>
      </c>
      <c r="I35" s="9"/>
      <c r="J35" s="50" t="s">
        <v>64</v>
      </c>
      <c r="K35" s="10">
        <v>6861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45376</v>
      </c>
      <c r="B36" s="7" t="s">
        <v>90</v>
      </c>
      <c r="C36" s="53" t="s">
        <v>67</v>
      </c>
      <c r="D36" s="9"/>
      <c r="E36" s="9">
        <f t="shared" si="6"/>
        <v>0</v>
      </c>
      <c r="F36" s="9">
        <v>272.39999999999998</v>
      </c>
      <c r="G36" s="9">
        <f t="shared" si="9"/>
        <v>272.39999999999998</v>
      </c>
      <c r="H36" s="9">
        <f t="shared" si="10"/>
        <v>0</v>
      </c>
      <c r="I36" s="9"/>
      <c r="J36" s="50"/>
      <c r="K36" s="10">
        <v>6873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45379</v>
      </c>
      <c r="B37" s="7" t="s">
        <v>91</v>
      </c>
      <c r="C37" s="53" t="s">
        <v>67</v>
      </c>
      <c r="D37" s="9"/>
      <c r="E37" s="9">
        <f t="shared" si="6"/>
        <v>0</v>
      </c>
      <c r="F37" s="9">
        <v>103062.16</v>
      </c>
      <c r="G37" s="9">
        <f t="shared" si="9"/>
        <v>0</v>
      </c>
      <c r="H37" s="9">
        <f t="shared" si="10"/>
        <v>0</v>
      </c>
      <c r="I37" s="9"/>
      <c r="J37" s="50" t="s">
        <v>70</v>
      </c>
      <c r="K37" s="10">
        <v>6813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45379</v>
      </c>
      <c r="B38" s="7" t="s">
        <v>92</v>
      </c>
      <c r="C38" s="53" t="s">
        <v>67</v>
      </c>
      <c r="D38" s="9"/>
      <c r="E38" s="9">
        <f t="shared" si="6"/>
        <v>0</v>
      </c>
      <c r="F38" s="9">
        <v>5424.32</v>
      </c>
      <c r="G38" s="9">
        <f t="shared" si="9"/>
        <v>0</v>
      </c>
      <c r="H38" s="9">
        <f t="shared" si="10"/>
        <v>0</v>
      </c>
      <c r="I38" s="9"/>
      <c r="J38" s="50" t="s">
        <v>70</v>
      </c>
      <c r="K38" s="10">
        <v>6813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45399</v>
      </c>
      <c r="B39" s="7" t="s">
        <v>93</v>
      </c>
      <c r="C39" s="53" t="s">
        <v>67</v>
      </c>
      <c r="D39" s="9"/>
      <c r="E39" s="9">
        <f t="shared" ref="E39:E54" si="11">+D39</f>
        <v>0</v>
      </c>
      <c r="F39" s="9">
        <v>2902.5</v>
      </c>
      <c r="G39" s="9">
        <f t="shared" si="9"/>
        <v>0</v>
      </c>
      <c r="H39" s="9">
        <f t="shared" si="10"/>
        <v>0</v>
      </c>
      <c r="I39" s="9"/>
      <c r="J39" s="50" t="s">
        <v>73</v>
      </c>
      <c r="K39" s="10">
        <v>6849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45413</v>
      </c>
      <c r="B40" s="7" t="s">
        <v>94</v>
      </c>
      <c r="C40" s="53" t="s">
        <v>67</v>
      </c>
      <c r="D40" s="9"/>
      <c r="E40" s="9">
        <f t="shared" si="11"/>
        <v>0</v>
      </c>
      <c r="F40" s="9">
        <v>5890.5</v>
      </c>
      <c r="G40" s="9">
        <f t="shared" si="9"/>
        <v>0</v>
      </c>
      <c r="H40" s="9">
        <f t="shared" si="10"/>
        <v>0</v>
      </c>
      <c r="I40" s="9"/>
      <c r="J40" s="50" t="s">
        <v>73</v>
      </c>
      <c r="K40" s="10">
        <v>6849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45413</v>
      </c>
      <c r="B41" s="7" t="s">
        <v>95</v>
      </c>
      <c r="C41" s="53" t="s">
        <v>67</v>
      </c>
      <c r="D41" s="9"/>
      <c r="E41" s="9">
        <f t="shared" si="11"/>
        <v>0</v>
      </c>
      <c r="F41" s="9">
        <v>3175</v>
      </c>
      <c r="G41" s="9">
        <f t="shared" si="9"/>
        <v>0</v>
      </c>
      <c r="H41" s="9">
        <f t="shared" si="10"/>
        <v>0</v>
      </c>
      <c r="I41" s="9"/>
      <c r="J41" s="50" t="s">
        <v>64</v>
      </c>
      <c r="K41" s="10">
        <v>6861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 t="s">
        <v>101</v>
      </c>
      <c r="B42" s="7" t="s">
        <v>96</v>
      </c>
      <c r="C42" s="53" t="s">
        <v>52</v>
      </c>
      <c r="D42" s="9">
        <v>-729</v>
      </c>
      <c r="E42" s="9">
        <f t="shared" si="11"/>
        <v>-729</v>
      </c>
      <c r="F42" s="9"/>
      <c r="G42" s="9">
        <f t="shared" si="9"/>
        <v>0</v>
      </c>
      <c r="H42" s="9">
        <f t="shared" si="10"/>
        <v>-729</v>
      </c>
      <c r="I42" s="9"/>
      <c r="J42" s="50"/>
      <c r="K42" s="10" t="s">
        <v>99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 t="s">
        <v>101</v>
      </c>
      <c r="B43" s="7" t="s">
        <v>97</v>
      </c>
      <c r="C43" s="53" t="s">
        <v>52</v>
      </c>
      <c r="D43" s="9">
        <v>-7015.6</v>
      </c>
      <c r="E43" s="9">
        <f t="shared" si="11"/>
        <v>-7015.6</v>
      </c>
      <c r="F43" s="9"/>
      <c r="G43" s="9">
        <f t="shared" si="9"/>
        <v>0</v>
      </c>
      <c r="H43" s="9">
        <f t="shared" si="10"/>
        <v>-7015.6</v>
      </c>
      <c r="I43" s="9"/>
      <c r="J43" s="50"/>
      <c r="K43" s="10" t="s">
        <v>99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 t="s">
        <v>101</v>
      </c>
      <c r="B44" s="49" t="s">
        <v>98</v>
      </c>
      <c r="C44" s="53" t="s">
        <v>52</v>
      </c>
      <c r="D44" s="9">
        <v>-161664.49</v>
      </c>
      <c r="E44" s="9">
        <f t="shared" si="11"/>
        <v>-161664.49</v>
      </c>
      <c r="F44" s="9"/>
      <c r="G44" s="9">
        <f t="shared" si="9"/>
        <v>0</v>
      </c>
      <c r="H44" s="9">
        <f t="shared" si="10"/>
        <v>-161664.49</v>
      </c>
      <c r="I44" s="9"/>
      <c r="J44" s="50"/>
      <c r="K44" s="10" t="s">
        <v>100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118" t="s">
        <v>103</v>
      </c>
      <c r="C46" s="53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24109640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2024-12-26T16:43:24Z</dcterms:modified>
</cp:coreProperties>
</file>