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AAE8707A-0C01-43C5-B0B1-0BFC38BAFE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PROJECT!$A$13:$K$30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G26" i="1"/>
  <c r="E26" i="1"/>
  <c r="H16" i="1" l="1"/>
  <c r="G16" i="1"/>
  <c r="E16" i="1"/>
  <c r="H15" i="1" l="1"/>
  <c r="H17" i="1"/>
  <c r="H20" i="1"/>
  <c r="H21" i="1"/>
  <c r="H22" i="1"/>
  <c r="G17" i="1"/>
  <c r="G20" i="1"/>
  <c r="G21" i="1"/>
  <c r="G22" i="1"/>
  <c r="G23" i="1"/>
  <c r="G24" i="1"/>
  <c r="E15" i="1"/>
  <c r="E17" i="1"/>
  <c r="E20" i="1"/>
  <c r="E21" i="1"/>
  <c r="E22" i="1"/>
  <c r="E23" i="1"/>
  <c r="E24" i="1"/>
  <c r="E25" i="1"/>
  <c r="I11" i="1" l="1"/>
  <c r="F11" i="1"/>
  <c r="D11" i="1"/>
  <c r="H23" i="1" l="1"/>
  <c r="H24" i="1"/>
  <c r="H25" i="1"/>
  <c r="H27" i="1"/>
  <c r="H28" i="1"/>
  <c r="H29" i="1"/>
  <c r="H30" i="1"/>
  <c r="H31" i="1"/>
  <c r="H32" i="1"/>
  <c r="H33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G25" i="1"/>
  <c r="E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<sst xmlns="http://schemas.openxmlformats.org/spreadsheetml/2006/main" count="339" uniqueCount="79">
  <si>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</si>
  <si>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</si>
  <si>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</si>
  <si>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</si>
  <si>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</si>
  <si>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</si>
  <si>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</si>
  <si>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</si>
  <si>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</si>
  <si>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</si>
  <si>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</si>
  <si>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</si>
  <si>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</si>
  <si>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</si>
  <si>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</si>
  <si>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</si>
  <si>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</si>
  <si>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</si>
  <si>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</si>
  <si>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</si>
  <si>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</si>
  <si>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</si>
  <si>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</si>
  <si>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</si>
  <si>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</si>
  <si>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</si>
  <si>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</si>
  <si>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</si>
  <si>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</si>
  <si>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</si>
  <si>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</si>
  <si>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</si>
  <si>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</si>
  <si>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</si>
  <si>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</si>
  <si>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</si>
  <si>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</si>
  <si>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</si>
  <si>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</si>
  <si>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</si>
  <si>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</si>
  <si>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</si>
  <si>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</si>
  <si>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</si>
  <si>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</si>
  <si>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</si>
  <si>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</si>
  <si>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</si>
  <si>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</si>
  <si>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</si>
  <si>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</si>
  <si>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</si>
  <si>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</si>
  <si>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</si>
  <si>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</si>
  <si>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</si>
  <si>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</si>
  <si>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</si>
  <si>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</si>
  <si>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UTAH TEC U - HVAC CONTROLS UPGRADE PHASE 1 HAZY &amp; SNOW</t>
  </si>
  <si>
    <t>3000-300-3347-FXAAA-24108640</t>
  </si>
  <si>
    <t>00710, 08345</t>
  </si>
  <si>
    <t>DSU ACCOUNTS RRECEIVABLE dba UTAH TECH - CONTRACT</t>
  </si>
  <si>
    <t>N/A</t>
  </si>
  <si>
    <t>2375444</t>
  </si>
  <si>
    <t>ITA 23*071 COFC INSURANCE</t>
  </si>
  <si>
    <t>DF</t>
  </si>
  <si>
    <t xml:space="preserve"> IDT TRFR BUDGETED CONTINGENCY TO 21138300</t>
  </si>
  <si>
    <t>TRNSF FY24 CAP IMP FUNDS TO 24108640 FROM 24376300  HB006 ITEM 72</t>
  </si>
  <si>
    <t>13/24</t>
  </si>
  <si>
    <t>UTU GAX FC2024071239509</t>
  </si>
  <si>
    <t>FY'24</t>
  </si>
  <si>
    <t>FY'25</t>
  </si>
  <si>
    <t>IDT 25C3*002 XFER LEGAL FEES TO 21257300</t>
  </si>
  <si>
    <t>DSU     CO 001</t>
  </si>
  <si>
    <t>CO</t>
  </si>
  <si>
    <t>PROJ CLOSE PROJ RES FROM 24108640 TO 21137300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</si>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</sst>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8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8" fontId="4" fillId="0" borderId="0" xfId="2" applyNumberFormat="1" applyFont="1" applyBorder="1" applyProtection="1">
      <protection locked="0"/>
    </xf>
    <xf numFmtId="164" fontId="18" fillId="0" borderId="0" xfId="0" applyFont="1"/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3" activePane="bottomLeft" state="frozen"/>
      <selection pane="bottomLeft" activeCell="C28" sqref="C28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24108640</v>
      </c>
      <c r="E6" s="4" t="s">
        <v>77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SUM(D14:D502)</f>
        <v>248671.21</v>
      </c>
      <c r="E11" s="12">
        <f>SUM(E14:E502)-F11</f>
        <v>0</v>
      </c>
      <c r="F11" s="12">
        <f>SUM(F14:F502)</f>
        <v>248671.21</v>
      </c>
      <c r="G11" s="12">
        <f>SUM(G14:G502)</f>
        <v>248671.21000000002</v>
      </c>
      <c r="H11" s="12">
        <f>+D11-G11</f>
        <v>0</v>
      </c>
      <c r="I11" s="12">
        <f>SUM(I14:I502)</f>
        <v>0</v>
      </c>
      <c r="J11" s="83"/>
      <c r="K11" s="84"/>
      <c r="L11" s="105"/>
      <c r="M11" s="105">
        <f>SUM(M13:M243)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4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6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45027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285963</v>
      </c>
      <c r="H15" s="9">
        <f t="shared" ref="H15:H22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45078</v>
      </c>
      <c r="B16" s="114" t="s">
        <v>65</v>
      </c>
      <c r="C16" s="52" t="s">
        <v>66</v>
      </c>
      <c r="D16" s="9"/>
      <c r="E16" s="9">
        <f t="shared" si="2"/>
        <v>0</v>
      </c>
      <c r="F16" s="9">
        <v>285.95999999999998</v>
      </c>
      <c r="G16" s="9">
        <f t="shared" ref="G16" si="4">IF(J16&gt;0,0,F16)</f>
        <v>285.95999999999998</v>
      </c>
      <c r="H16" s="9">
        <f t="shared" si="3"/>
        <v>0</v>
      </c>
      <c r="I16" s="9"/>
      <c r="J16" s="49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2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2"/>
      <c r="D18" s="9"/>
      <c r="E18" s="9"/>
      <c r="F18" s="9"/>
      <c r="G18" s="9"/>
      <c r="H18" s="9"/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5" t="s">
        <v>71</v>
      </c>
      <c r="B19" s="7"/>
      <c r="C19" s="52"/>
      <c r="D19" s="9"/>
      <c r="E19" s="9"/>
      <c r="F19" s="9"/>
      <c r="G19" s="9"/>
      <c r="H19" s="9"/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45294</v>
      </c>
      <c r="B20" s="7" t="s">
        <v>67</v>
      </c>
      <c r="C20" s="52" t="s">
        <v>66</v>
      </c>
      <c r="D20" s="9">
        <v>-23750</v>
      </c>
      <c r="E20" s="9">
        <f t="shared" si="2"/>
        <v>-23750</v>
      </c>
      <c r="F20" s="9"/>
      <c r="G20" s="9">
        <f t="shared" si="0"/>
        <v>0</v>
      </c>
      <c r="H20" s="9">
        <f t="shared" si="3"/>
        <v>-23750</v>
      </c>
      <c r="I20" s="9"/>
      <c r="J20" s="49"/>
      <c r="K20" s="10">
        <v>4663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45327</v>
      </c>
      <c r="B21" s="115" t="s">
        <v>68</v>
      </c>
      <c r="C21" s="52" t="s">
        <v>66</v>
      </c>
      <c r="D21" s="9">
        <v>310338</v>
      </c>
      <c r="E21" s="9">
        <f t="shared" si="2"/>
        <v>310338</v>
      </c>
      <c r="F21" s="9"/>
      <c r="G21" s="9">
        <f t="shared" si="0"/>
        <v>0</v>
      </c>
      <c r="H21" s="9">
        <f t="shared" si="3"/>
        <v>310338</v>
      </c>
      <c r="I21" s="9"/>
      <c r="J21" s="49"/>
      <c r="K21" s="10">
        <v>4667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69</v>
      </c>
      <c r="B22" s="7" t="s">
        <v>70</v>
      </c>
      <c r="C22" s="52" t="s">
        <v>52</v>
      </c>
      <c r="D22" s="9"/>
      <c r="E22" s="9">
        <f t="shared" si="2"/>
        <v>0</v>
      </c>
      <c r="F22" s="9">
        <v>248135.25</v>
      </c>
      <c r="G22" s="9">
        <f t="shared" si="0"/>
        <v>0</v>
      </c>
      <c r="H22" s="9">
        <f t="shared" si="3"/>
        <v>0</v>
      </c>
      <c r="I22" s="9"/>
      <c r="J22" s="49" t="s">
        <v>64</v>
      </c>
      <c r="K22" s="10">
        <v>6813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ref="H23:H33" si="5">+D23</f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5" t="s">
        <v>72</v>
      </c>
      <c r="B25" s="7"/>
      <c r="C25" s="52" t="s">
        <v>52</v>
      </c>
      <c r="D25" s="8"/>
      <c r="E25" s="9">
        <f t="shared" si="2"/>
        <v>0</v>
      </c>
      <c r="F25" s="9"/>
      <c r="G25" s="9">
        <f t="shared" ref="G25:G36" si="6">IF(J25&gt;0,0,F25)</f>
        <v>0</v>
      </c>
      <c r="H25" s="9">
        <f t="shared" si="5"/>
        <v>0</v>
      </c>
      <c r="I25" s="9"/>
      <c r="J25" s="49"/>
      <c r="K25" s="1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45510</v>
      </c>
      <c r="B26" s="7" t="s">
        <v>73</v>
      </c>
      <c r="C26" s="52" t="s">
        <v>66</v>
      </c>
      <c r="D26" s="9"/>
      <c r="E26" s="9">
        <f t="shared" si="2"/>
        <v>0</v>
      </c>
      <c r="F26" s="9">
        <v>250</v>
      </c>
      <c r="G26" s="9">
        <f t="shared" si="6"/>
        <v>250</v>
      </c>
      <c r="H26" s="9">
        <f t="shared" si="5"/>
        <v>0</v>
      </c>
      <c r="I26" s="9"/>
      <c r="J26" s="49"/>
      <c r="K26" s="10">
        <v>6870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45541</v>
      </c>
      <c r="B27" s="7" t="s">
        <v>74</v>
      </c>
      <c r="C27" s="52" t="s">
        <v>75</v>
      </c>
      <c r="D27" s="9"/>
      <c r="E27" s="9">
        <f t="shared" ref="E27:E40" si="7">+D27</f>
        <v>0</v>
      </c>
      <c r="F27" s="9"/>
      <c r="G27" s="9">
        <v>-37827.75</v>
      </c>
      <c r="H27" s="9">
        <f t="shared" si="5"/>
        <v>0</v>
      </c>
      <c r="I27" s="9"/>
      <c r="J27" s="49" t="s">
        <v>64</v>
      </c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45611</v>
      </c>
      <c r="B28" s="7" t="s">
        <v>76</v>
      </c>
      <c r="C28" s="52" t="s">
        <v>66</v>
      </c>
      <c r="D28" s="116">
        <v>-37916.79</v>
      </c>
      <c r="E28" s="9">
        <f t="shared" si="7"/>
        <v>-37916.79</v>
      </c>
      <c r="F28" s="9"/>
      <c r="G28" s="9">
        <f t="shared" si="6"/>
        <v>0</v>
      </c>
      <c r="H28" s="9">
        <f t="shared" si="5"/>
        <v>-37916.79</v>
      </c>
      <c r="I28" s="9"/>
      <c r="J28" s="49"/>
      <c r="K28" s="10">
        <v>4665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117" t="s">
        <v>78</v>
      </c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si="5"/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5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ref="H34:H36" si="8">+D34</f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6"/>
        <v>0</v>
      </c>
      <c r="H35" s="9">
        <f t="shared" si="8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6"/>
        <v>0</v>
      </c>
      <c r="H36" s="9">
        <f t="shared" si="8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ref="G37:G52" si="9">IF(J37&gt;0,0,F37)</f>
        <v>0</v>
      </c>
      <c r="H37" s="9">
        <f t="shared" ref="H37:H52" si="10">+D37</f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7"/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7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ref="E41:E56" si="11">+D41</f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48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ref="G53:G68" si="12">IF(J53&gt;0,0,F53)</f>
        <v>0</v>
      </c>
      <c r="H53" s="9">
        <f t="shared" ref="H53:H68" si="13">+D53</f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ref="E57:E72" si="14">+D57</f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ref="G69:G84" si="15">IF(J69&gt;0,0,F69)</f>
        <v>0</v>
      </c>
      <c r="H69" s="9">
        <f t="shared" ref="H69:H84" si="16">+D69</f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ref="E73:E88" si="17">+D73</f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ref="G85:G100" si="18">IF(J85&gt;0,0,F85)</f>
        <v>0</v>
      </c>
      <c r="H85" s="9">
        <f t="shared" ref="H85:H100" si="19">+D85</f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ref="E89:E104" si="20">+D89</f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ref="G101:G116" si="21">IF(J101&gt;0,0,F101)</f>
        <v>0</v>
      </c>
      <c r="H101" s="9">
        <f t="shared" ref="H101:H116" si="22">+D101</f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ref="E105:E120" si="23">+D105</f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ref="G117:G132" si="24">IF(J117&gt;0,0,F117)</f>
        <v>0</v>
      </c>
      <c r="H117" s="9">
        <f t="shared" ref="H117:H132" si="25">+D117</f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ref="E121:E136" si="26">+D121</f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ref="G133:G148" si="27">IF(J133&gt;0,0,F133)</f>
        <v>0</v>
      </c>
      <c r="H133" s="9">
        <f t="shared" ref="H133:H148" si="28">+D133</f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ref="E137:E152" si="29">+D137</f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ref="G149:G164" si="30">IF(J149&gt;0,0,F149)</f>
        <v>0</v>
      </c>
      <c r="H149" s="9">
        <f t="shared" ref="H149:H164" si="31">+D149</f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ref="E153:E168" si="32">+D153</f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ref="G165:G180" si="33">IF(J165&gt;0,0,F165)</f>
        <v>0</v>
      </c>
      <c r="H165" s="9">
        <f t="shared" ref="H165:H180" si="34">+D165</f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ref="E169:E184" si="35">+D169</f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ref="G181:G196" si="36">IF(J181&gt;0,0,F181)</f>
        <v>0</v>
      </c>
      <c r="H181" s="9">
        <f t="shared" ref="H181:H196" si="37">+D181</f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ref="E185:E200" si="38">+D185</f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ref="G197:G212" si="39">IF(J197&gt;0,0,F197)</f>
        <v>0</v>
      </c>
      <c r="H197" s="9">
        <f t="shared" ref="H197:H212" si="40">+D197</f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ref="E201:E216" si="41">+D201</f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ref="G213:G228" si="42">IF(J213&gt;0,0,F213)</f>
        <v>0</v>
      </c>
      <c r="H213" s="9">
        <f t="shared" ref="H213:H228" si="43">+D213</f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ref="E217:E232" si="44">+D217</f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ref="G229:G242" si="45">IF(J229&gt;0,0,F229)</f>
        <v>0</v>
      </c>
      <c r="H229" s="9">
        <f t="shared" ref="H229:H242" si="46">+D229</f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ref="E233:E242" si="47">+D233</f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>+D243</f>
        <v>0</v>
      </c>
      <c r="F243" s="9"/>
      <c r="G243" s="9">
        <f>IF(J243&gt;0,0,F243)</f>
        <v>0</v>
      </c>
      <c r="H243" s="9">
        <f>+D243</f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24108640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2024-12-12T20:34:08Z</dcterms:modified>
</cp:coreProperties>
</file>