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7B23A4A9-F4B8-4D92-8898-0DC049D5847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4" i="1" l="1"/>
  <c r="G24" i="1"/>
  <c r="E24" i="1"/>
  <c r="H16" i="1"/>
  <c r="G16" i="1"/>
  <c r="E16" i="1"/>
  <c r="H15" i="1" l="1"/>
  <c r="H18" i="1"/>
  <c r="H19" i="1"/>
  <c r="H20" i="1"/>
  <c r="H21" i="1"/>
  <c r="G18" i="1"/>
  <c r="G19" i="1"/>
  <c r="G20" i="1"/>
  <c r="G21" i="1"/>
  <c r="G22" i="1"/>
  <c r="E15" i="1"/>
  <c r="E18" i="1"/>
  <c r="E19" i="1"/>
  <c r="E20" i="1"/>
  <c r="E21" i="1"/>
  <c r="E22" i="1"/>
  <c r="E23" i="1"/>
  <c r="I11" i="1" l="1"/>
  <c r="F11" i="1"/>
  <c r="D11" i="1"/>
  <c r="H22" i="1" l="1"/>
  <c r="H23" i="1"/>
  <c r="H25" i="1"/>
  <c r="H26" i="1"/>
  <c r="H27" i="1"/>
  <c r="H28" i="1"/>
  <c r="H29" i="1"/>
  <c r="H30" i="1"/>
  <c r="H31" i="1"/>
  <c r="H14" i="1" l="1"/>
  <c r="G14" i="1"/>
  <c r="E14" i="1"/>
  <c r="M11" i="1" l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5" i="1"/>
  <c r="G25" i="1"/>
  <c r="E26" i="1"/>
  <c r="G26" i="1"/>
  <c r="E27" i="1"/>
  <c r="G27" i="1"/>
  <c r="E28" i="1"/>
  <c r="G28" i="1"/>
  <c r="E29" i="1"/>
  <c r="G29" i="1"/>
  <c r="E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E11" i="1" l="1"/>
  <c r="G11" i="1"/>
  <c r="G7" i="1" s="1"/>
  <c r="H53" i="2"/>
  <c r="Q18" i="2"/>
  <c r="H11" i="1" l="1"/>
</calcChain>
</file>

<file path=xl/sharedStrings.xml><?xml version="1.0" encoding="utf-8"?>
<sst xmlns="http://schemas.openxmlformats.org/spreadsheetml/2006/main" count="343" uniqueCount="86">
  <si>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</si>
  <si>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</si>
  <si>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</si>
  <si>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</si>
  <si>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</si>
  <si>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</si>
  <si>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</si>
  <si>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</si>
  <si>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</si>
  <si>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</si>
  <si>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</si>
  <si>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</si>
  <si>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</si>
  <si>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</si>
  <si>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</si>
  <si>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</si>
  <si>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</si>
  <si>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</si>
  <si>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</si>
  <si>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</si>
  <si>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</si>
  <si>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</si>
  <si>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</si>
  <si>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</si>
  <si>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</si>
  <si>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</si>
  <si>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</si>
  <si>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</si>
  <si>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</si>
  <si>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</si>
  <si>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</si>
  <si>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</si>
  <si>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</si>
  <si>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</si>
  <si>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</si>
  <si>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</si>
  <si>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</si>
  <si>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</si>
  <si>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</si>
  <si>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</si>
  <si>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</si>
  <si>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</si>
  <si>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</si>
  <si>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</si>
  <si>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</si>
  <si>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</si>
  <si>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</si>
  <si>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</si>
  <si>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</si>
  <si>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</si>
  <si>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</si>
  <si>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</si>
  <si>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</si>
  <si>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</si>
  <si>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</si>
  <si>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</si>
  <si>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</si>
  <si>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FY'23</t>
  </si>
  <si>
    <t>EFFY2024</t>
  </si>
  <si>
    <t>UTAH TECH U CAMPUS FIRE ALARM UPGRADE PHASE 1</t>
  </si>
  <si>
    <t>3000-300-3347-FXAAA-24107640</t>
  </si>
  <si>
    <t>00707, 00713, 00715, 02195, 05399, 06518, 08113</t>
  </si>
  <si>
    <t>DSU ACCOUNTS RECEIVABLE dba UTAH TECH - CONTRACT</t>
  </si>
  <si>
    <t>N/A</t>
  </si>
  <si>
    <t>2375443</t>
  </si>
  <si>
    <t>ITA 23*071 COFC INSURANCE</t>
  </si>
  <si>
    <t>DF</t>
  </si>
  <si>
    <t xml:space="preserve"> IDT TRFR BUDGETED CONTINGENCY TO 21138300</t>
  </si>
  <si>
    <t>FY'24</t>
  </si>
  <si>
    <t>TRNSF FY24 CAP IMP FUNDS TO 24107640 FROM 24376300  HB006 ITEM 72</t>
  </si>
  <si>
    <t>ADDED PER FP07 REV REPORT</t>
  </si>
  <si>
    <t>13/24</t>
  </si>
  <si>
    <t>UTU GAX FC2024071239508</t>
  </si>
  <si>
    <t>FY'25</t>
  </si>
  <si>
    <t>IDT 25C3*002 XFER LEGAL FEES TO 21257300</t>
  </si>
  <si>
    <t>HH</t>
  </si>
  <si>
    <t>FY'26</t>
  </si>
  <si>
    <t xml:space="preserve"> ITA3002600000063 DFCM Course of Construction FY26 AND PRIOR COC CAPITAL IMPROVEMENT PROJECTS 9-25-25 CI_OY</t>
  </si>
  <si>
    <t>6872</t>
  </si>
  <si>
    <t>GAX300F250000048 PROJECT 24107640 CONTRACT 2375443 FINAL REIMBURSEMENT</t>
  </si>
  <si>
    <t>EG</t>
  </si>
  <si>
    <t>CLOSED</t>
  </si>
  <si>
    <t xml:space="preserve"> IDT30026000000173 PROJ CLOSE PROJ RES FROM 24107640 TO 21137300</t>
  </si>
  <si>
    <t>4663</t>
  </si>
  <si>
    <t>Utah Tech University CO 001</t>
  </si>
  <si>
    <t>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</si>
</sst>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5" fillId="0" borderId="0" xfId="0" quotePrefix="1" applyNumberFormat="1" applyFont="1" applyAlignment="1" applyProtection="1">
      <alignment horizontal="left"/>
      <protection locked="0"/>
    </xf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3" fontId="5" fillId="0" borderId="0" xfId="2" applyFont="1" applyBorder="1" applyAlignment="1" applyProtection="1">
      <alignment horizontal="left"/>
      <protection locked="0"/>
    </xf>
    <xf numFmtId="164" fontId="17" fillId="0" borderId="0" xfId="0" applyFont="1" applyAlignment="1">
      <alignment horizontal="left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21" activePane="bottomLeft" state="frozen"/>
      <selection pane="bottomLeft" activeCell="J30" sqref="J30"/>
    </sheetView>
  </sheetViews>
  <sheetFormatPr defaultColWidth="8.90625" defaultRowHeight="11.4" x14ac:dyDescent="0.2"/>
  <cols>
    <col min="1" max="1" width="5.81640625" style="53" customWidth="1"/>
    <col min="2" max="2" width="31.90625" style="54" customWidth="1"/>
    <col min="3" max="3" width="3.81640625" style="55" customWidth="1"/>
    <col min="4" max="4" width="14.6328125" style="56" customWidth="1"/>
    <col min="5" max="9" width="10.453125" style="56" customWidth="1"/>
    <col min="10" max="10" width="5.90625" style="92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11" t="s">
        <v>1</v>
      </c>
      <c r="C3" s="50"/>
      <c r="D3" s="4" t="s">
        <v>58</v>
      </c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2" t="s">
        <v>54</v>
      </c>
      <c r="C4" s="50"/>
      <c r="D4" s="108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6">
        <v>24107640</v>
      </c>
      <c r="E6" s="4" t="s">
        <v>81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10" t="s">
        <v>60</v>
      </c>
      <c r="G7" s="113">
        <f>+G11-F11</f>
        <v>0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/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7" t="s">
        <v>14</v>
      </c>
      <c r="B11" s="81" t="s">
        <v>15</v>
      </c>
      <c r="C11" s="82"/>
      <c r="D11" s="12">
        <f>SUM(D14:D500)</f>
        <v>272141</v>
      </c>
      <c r="E11" s="12">
        <f>SUM(E14:E500)-F11</f>
        <v>0</v>
      </c>
      <c r="F11" s="12">
        <f>SUM(F14:F500)</f>
        <v>272141</v>
      </c>
      <c r="G11" s="12">
        <f>SUM(G14:G500)</f>
        <v>272141</v>
      </c>
      <c r="H11" s="12">
        <f>+D11-G11</f>
        <v>0</v>
      </c>
      <c r="I11" s="12">
        <f>SUM(I14:I500)</f>
        <v>0</v>
      </c>
      <c r="J11" s="83"/>
      <c r="K11" s="84"/>
      <c r="L11" s="105"/>
      <c r="M11" s="105">
        <f>SUM(M13:M241)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/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 t="s">
        <v>57</v>
      </c>
      <c r="B14" s="7"/>
      <c r="C14" s="52"/>
      <c r="D14" s="9"/>
      <c r="E14" s="9">
        <f t="shared" ref="E14:E24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">
      <c r="A15" s="6">
        <v>45027</v>
      </c>
      <c r="B15" s="7" t="s">
        <v>62</v>
      </c>
      <c r="C15" s="109" t="s">
        <v>63</v>
      </c>
      <c r="D15" s="9"/>
      <c r="E15" s="9">
        <f t="shared" si="2"/>
        <v>0</v>
      </c>
      <c r="F15" s="9"/>
      <c r="G15" s="9">
        <v>285963</v>
      </c>
      <c r="H15" s="9">
        <f t="shared" ref="H15:H21" si="3">+D15</f>
        <v>0</v>
      </c>
      <c r="I15" s="9"/>
      <c r="J15" s="49" t="s">
        <v>64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5">
      <c r="A16" s="6">
        <v>45078</v>
      </c>
      <c r="B16" s="114" t="s">
        <v>65</v>
      </c>
      <c r="C16" s="52" t="s">
        <v>66</v>
      </c>
      <c r="D16" s="9"/>
      <c r="E16" s="9">
        <f t="shared" si="2"/>
        <v>0</v>
      </c>
      <c r="F16" s="9">
        <v>285.95999999999998</v>
      </c>
      <c r="G16" s="9">
        <f t="shared" ref="G16" si="4">IF(J16&gt;0,0,F16)</f>
        <v>285.95999999999998</v>
      </c>
      <c r="H16" s="9">
        <f t="shared" si="3"/>
        <v>0</v>
      </c>
      <c r="I16" s="9"/>
      <c r="J16" s="49"/>
      <c r="K16" s="10">
        <v>6872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5">
      <c r="A17" s="6"/>
      <c r="B17" s="114"/>
      <c r="C17" s="52"/>
      <c r="D17" s="9"/>
      <c r="E17" s="9"/>
      <c r="F17" s="9"/>
      <c r="G17" s="9"/>
      <c r="H17" s="9"/>
      <c r="I17" s="9"/>
      <c r="J17" s="49"/>
      <c r="K17" s="10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5">
      <c r="A18" s="45" t="s">
        <v>68</v>
      </c>
      <c r="B18" s="7"/>
      <c r="C18" s="52" t="s">
        <v>52</v>
      </c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">
      <c r="A19" s="6">
        <v>45294</v>
      </c>
      <c r="B19" s="7" t="s">
        <v>67</v>
      </c>
      <c r="C19" s="52" t="s">
        <v>66</v>
      </c>
      <c r="D19" s="9">
        <v>-23750</v>
      </c>
      <c r="E19" s="9">
        <f t="shared" si="2"/>
        <v>-23750</v>
      </c>
      <c r="F19" s="9"/>
      <c r="G19" s="9">
        <f t="shared" si="0"/>
        <v>0</v>
      </c>
      <c r="H19" s="9">
        <f t="shared" si="3"/>
        <v>-23750</v>
      </c>
      <c r="I19" s="9"/>
      <c r="J19" s="49"/>
      <c r="K19" s="10">
        <v>4663</v>
      </c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5">
      <c r="A20" s="6">
        <v>45327</v>
      </c>
      <c r="B20" s="115" t="s">
        <v>69</v>
      </c>
      <c r="C20" s="52" t="s">
        <v>66</v>
      </c>
      <c r="D20" s="9">
        <v>310338</v>
      </c>
      <c r="E20" s="9">
        <f t="shared" si="2"/>
        <v>310338</v>
      </c>
      <c r="F20" s="9"/>
      <c r="G20" s="9">
        <f t="shared" si="0"/>
        <v>0</v>
      </c>
      <c r="H20" s="9">
        <f t="shared" si="3"/>
        <v>310338</v>
      </c>
      <c r="I20" s="9"/>
      <c r="J20" s="49"/>
      <c r="K20" s="10">
        <v>4667</v>
      </c>
      <c r="L20" s="9"/>
      <c r="M20" s="9" t="s">
        <v>70</v>
      </c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 t="s">
        <v>71</v>
      </c>
      <c r="B21" s="7" t="s">
        <v>72</v>
      </c>
      <c r="C21" s="52" t="s">
        <v>75</v>
      </c>
      <c r="D21" s="9"/>
      <c r="E21" s="9">
        <f t="shared" si="2"/>
        <v>0</v>
      </c>
      <c r="F21" s="9">
        <v>213213.39</v>
      </c>
      <c r="G21" s="9">
        <f t="shared" si="0"/>
        <v>0</v>
      </c>
      <c r="H21" s="9">
        <f t="shared" si="3"/>
        <v>0</v>
      </c>
      <c r="I21" s="9"/>
      <c r="J21" s="49" t="s">
        <v>64</v>
      </c>
      <c r="K21" s="10">
        <v>6813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ref="H22:H31" si="5">+D22</f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5">
      <c r="A23" s="45" t="s">
        <v>73</v>
      </c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>
        <v>45510</v>
      </c>
      <c r="B24" s="7" t="s">
        <v>74</v>
      </c>
      <c r="C24" s="52" t="s">
        <v>66</v>
      </c>
      <c r="D24" s="9"/>
      <c r="E24" s="9">
        <f t="shared" si="2"/>
        <v>0</v>
      </c>
      <c r="F24" s="9">
        <v>250</v>
      </c>
      <c r="G24" s="9">
        <f t="shared" si="6"/>
        <v>250</v>
      </c>
      <c r="H24" s="9">
        <f t="shared" si="5"/>
        <v>0</v>
      </c>
      <c r="I24" s="9"/>
      <c r="J24" s="49"/>
      <c r="K24" s="10">
        <v>6870</v>
      </c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ref="E25:E38" si="7">+D25</f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5">
      <c r="A26" s="45" t="s">
        <v>76</v>
      </c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>
        <v>46051</v>
      </c>
      <c r="B27" s="7" t="s">
        <v>77</v>
      </c>
      <c r="C27" s="52" t="s">
        <v>75</v>
      </c>
      <c r="D27" s="9"/>
      <c r="E27" s="9">
        <f t="shared" si="7"/>
        <v>0</v>
      </c>
      <c r="F27" s="9">
        <v>89.04</v>
      </c>
      <c r="G27" s="9">
        <f t="shared" si="6"/>
        <v>89.04</v>
      </c>
      <c r="H27" s="9">
        <f t="shared" si="5"/>
        <v>0</v>
      </c>
      <c r="I27" s="9"/>
      <c r="J27" s="49"/>
      <c r="K27" s="10" t="s">
        <v>78</v>
      </c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>
        <v>46182</v>
      </c>
      <c r="B28" s="107" t="s">
        <v>79</v>
      </c>
      <c r="C28" s="52" t="s">
        <v>80</v>
      </c>
      <c r="D28" s="9"/>
      <c r="E28" s="9">
        <f t="shared" si="7"/>
        <v>0</v>
      </c>
      <c r="F28" s="9">
        <v>58302.61</v>
      </c>
      <c r="G28" s="9">
        <f t="shared" si="6"/>
        <v>0</v>
      </c>
      <c r="H28" s="9">
        <f t="shared" si="5"/>
        <v>0</v>
      </c>
      <c r="I28" s="9"/>
      <c r="J28" s="49" t="s">
        <v>64</v>
      </c>
      <c r="K28" s="10">
        <v>6813</v>
      </c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>
        <v>46200</v>
      </c>
      <c r="B29" s="7" t="s">
        <v>82</v>
      </c>
      <c r="C29" s="52" t="s">
        <v>75</v>
      </c>
      <c r="D29" s="9">
        <v>-14447</v>
      </c>
      <c r="E29" s="9">
        <f t="shared" si="7"/>
        <v>-14447</v>
      </c>
      <c r="F29" s="9"/>
      <c r="G29" s="9">
        <f t="shared" si="6"/>
        <v>0</v>
      </c>
      <c r="H29" s="9">
        <f t="shared" si="5"/>
        <v>-14447</v>
      </c>
      <c r="I29" s="9"/>
      <c r="J29" s="49"/>
      <c r="K29" s="10" t="s">
        <v>83</v>
      </c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5">
      <c r="A30" s="6">
        <v>46194.882361111115</v>
      </c>
      <c r="B30" s="114" t="s">
        <v>84</v>
      </c>
      <c r="C30" s="52" t="s">
        <v>85</v>
      </c>
      <c r="D30" s="9"/>
      <c r="E30" s="9">
        <f t="shared" si="7"/>
        <v>0</v>
      </c>
      <c r="F30" s="9"/>
      <c r="G30" s="9">
        <v>-14447</v>
      </c>
      <c r="H30" s="9">
        <f t="shared" si="5"/>
        <v>0</v>
      </c>
      <c r="I30" s="9"/>
      <c r="J30" s="49">
        <v>2375443</v>
      </c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>
        <f>+PROJECT!D6</f>
        <v>24107640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2026-07-16T15:51:01Z</dcterms:modified>
</cp:coreProperties>
</file>