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B1BC5D10-B448-4460-AE08-4EA4770CCBCB}" xr6:coauthVersionLast="47" xr6:coauthVersionMax="47" xr10:uidLastSave="{00000000-0000-0000-0000-000000000000}"/>
  <bookViews>
    <workbookView xWindow="514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9" i="1"/>
  <c r="H17" i="1"/>
  <c r="H18" i="1"/>
  <c r="H20" i="1"/>
  <c r="G19" i="1"/>
  <c r="G17" i="1"/>
  <c r="G18" i="1"/>
  <c r="G20" i="1"/>
  <c r="G21" i="1"/>
  <c r="G22" i="1"/>
  <c r="E15" i="1"/>
  <c r="E19" i="1"/>
  <c r="E17" i="1"/>
  <c r="E18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<sst xmlns="http://schemas.openxmlformats.org/spreadsheetml/2006/main" count="340" uniqueCount="82">
  <si>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</si>
  <si>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</si>
  <si>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</si>
  <si>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</si>
  <si>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</si>
  <si>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</si>
  <si>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</si>
  <si>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</si>
  <si>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</si>
  <si>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</si>
  <si>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</si>
  <si>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</si>
  <si>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</si>
  <si>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</si>
  <si>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</si>
  <si>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</si>
  <si>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</si>
  <si>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</si>
  <si>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</si>
  <si>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</si>
  <si>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</si>
  <si>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</si>
  <si>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</si>
  <si>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</si>
  <si>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</si>
  <si>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</si>
  <si>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</si>
  <si>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</si>
  <si>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</si>
  <si>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</si>
  <si>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</si>
  <si>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</si>
  <si>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</si>
  <si>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</si>
  <si>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</si>
  <si>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</si>
  <si>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</si>
  <si>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</si>
  <si>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</si>
  <si>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</si>
  <si>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</si>
  <si>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</si>
  <si>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</si>
  <si>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</si>
  <si>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</si>
  <si>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</si>
  <si>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</si>
  <si>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</si>
  <si>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</si>
  <si>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</si>
  <si>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</si>
  <si>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</si>
  <si>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</si>
  <si>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</si>
  <si>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</si>
  <si>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</si>
  <si>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</si>
  <si>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</si>
  <si>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EFFY2024</t>
  </si>
  <si>
    <t>UTAH TECH - DESERT COLORS PROPERTY INFRASTRUCTURE MASTER PLAN</t>
  </si>
  <si>
    <t>3000-300-3347-FXAAA-24106640</t>
  </si>
  <si>
    <t>00000</t>
  </si>
  <si>
    <t>DSU ACCOUNTS RECEIVABLE dba UTAH TECH  - CONTRACT</t>
  </si>
  <si>
    <t>N/A</t>
  </si>
  <si>
    <t>2375442</t>
  </si>
  <si>
    <t>DF</t>
  </si>
  <si>
    <t>ADDED PER FP07 REV REPORT</t>
  </si>
  <si>
    <t>TRNSF FY24 CAP IMP FUNDS TO 24106640 FROM 24376300  HB006 ITEM 72</t>
  </si>
  <si>
    <t>FY'24</t>
  </si>
  <si>
    <t>13/24</t>
  </si>
  <si>
    <t>UTU GAX FC2024071239507</t>
  </si>
  <si>
    <t>2475442</t>
  </si>
  <si>
    <t>FY'25</t>
  </si>
  <si>
    <t>UTU GAX FC2024121046590</t>
  </si>
  <si>
    <t>6861</t>
  </si>
  <si>
    <t>UTU     CO 001</t>
  </si>
  <si>
    <t>CO</t>
  </si>
  <si>
    <t>PROJ CLOSE PROJ RES FROM 24106640 TO 21137300</t>
  </si>
  <si>
    <t>4665</t>
  </si>
  <si>
    <t>CLOSED</t>
  </si>
  <si>
    <t>PROJECT 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</si>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</sst>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4" fillId="0" borderId="0" xfId="0" applyFont="1"/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4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L24" sqref="L24"/>
    </sheetView>
  </sheetViews>
  <sheetFormatPr defaultColWidth="8.88671875" defaultRowHeight="12" x14ac:dyDescent="0.2"/>
  <cols>
    <col min="1" max="1" width="5.77734375" style="49" customWidth="1"/>
    <col min="2" max="2" width="48.21875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2" t="s">
        <v>1</v>
      </c>
      <c r="C3" s="46"/>
      <c r="D3" s="3" t="s">
        <v>58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3" t="s">
        <v>54</v>
      </c>
      <c r="C4" s="46"/>
      <c r="D4" s="105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59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24106640</v>
      </c>
      <c r="E6" s="3" t="s">
        <v>79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1" t="s">
        <v>60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SUM(D14:D500)</f>
        <v>521471.1</v>
      </c>
      <c r="E11" s="8">
        <f>SUM(E14:E500)-F11</f>
        <v>0</v>
      </c>
      <c r="F11" s="8">
        <f>SUM(F14:F500)</f>
        <v>521471.1</v>
      </c>
      <c r="G11" s="8">
        <f>SUM(G14:G500)</f>
        <v>521471.1</v>
      </c>
      <c r="H11" s="8">
        <f>+D11-G11</f>
        <v>0</v>
      </c>
      <c r="I11" s="8">
        <f>SUM(I14:I500)</f>
        <v>0</v>
      </c>
      <c r="J11" s="45"/>
      <c r="K11" s="9"/>
      <c r="L11" s="98"/>
      <c r="M11" s="98">
        <f>SUM(M13:M241)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45027</v>
      </c>
      <c r="B15" s="6" t="s">
        <v>62</v>
      </c>
      <c r="C15" s="100" t="s">
        <v>63</v>
      </c>
      <c r="D15" s="8"/>
      <c r="E15" s="8">
        <f t="shared" si="2"/>
        <v>0</v>
      </c>
      <c r="F15" s="8"/>
      <c r="G15" s="8">
        <v>529642</v>
      </c>
      <c r="H15" s="8">
        <f t="shared" ref="H15:H20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7" spans="1:254" s="10" customFormat="1" ht="14.1" customHeight="1" x14ac:dyDescent="0.2">
      <c r="A17" s="5"/>
      <c r="B17" s="6"/>
      <c r="C17" s="48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5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43" t="s">
        <v>68</v>
      </c>
      <c r="B18" s="11"/>
      <c r="C18" s="48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45327</v>
      </c>
      <c r="B19" s="109" t="s">
        <v>67</v>
      </c>
      <c r="C19" s="48" t="s">
        <v>65</v>
      </c>
      <c r="D19" s="8">
        <v>529642</v>
      </c>
      <c r="E19" s="8">
        <f>+D19</f>
        <v>529642</v>
      </c>
      <c r="F19" s="8"/>
      <c r="G19" s="8">
        <f>IF(J19&gt;0,0,F19)</f>
        <v>0</v>
      </c>
      <c r="H19" s="8">
        <f>+D19</f>
        <v>529642</v>
      </c>
      <c r="I19" s="8"/>
      <c r="J19" s="45"/>
      <c r="K19" s="9">
        <v>4667</v>
      </c>
      <c r="L19" s="8"/>
      <c r="M19" s="8" t="s">
        <v>66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69</v>
      </c>
      <c r="B20" s="6" t="s">
        <v>70</v>
      </c>
      <c r="C20" s="48" t="s">
        <v>52</v>
      </c>
      <c r="D20" s="8"/>
      <c r="E20" s="8">
        <f t="shared" si="2"/>
        <v>0</v>
      </c>
      <c r="F20" s="8">
        <v>417471.1</v>
      </c>
      <c r="G20" s="8">
        <f t="shared" si="0"/>
        <v>0</v>
      </c>
      <c r="H20" s="8">
        <f t="shared" si="3"/>
        <v>0</v>
      </c>
      <c r="I20" s="8"/>
      <c r="J20" s="45" t="s">
        <v>71</v>
      </c>
      <c r="K20" s="9">
        <v>6861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6"/>
      <c r="C21" s="48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ref="H21:H31" si="4">+D21</f>
        <v>0</v>
      </c>
      <c r="I21" s="8"/>
      <c r="J21" s="45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6"/>
      <c r="C22" s="48" t="s">
        <v>52</v>
      </c>
      <c r="D22" s="8"/>
      <c r="E22" s="8">
        <f t="shared" si="2"/>
        <v>0</v>
      </c>
      <c r="F22" s="8"/>
      <c r="G22" s="8">
        <f t="shared" si="0"/>
        <v>0</v>
      </c>
      <c r="H22" s="8">
        <f t="shared" si="4"/>
        <v>0</v>
      </c>
      <c r="I22" s="8"/>
      <c r="J22" s="45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43" t="s">
        <v>72</v>
      </c>
      <c r="B23" s="6"/>
      <c r="C23" s="48" t="s">
        <v>52</v>
      </c>
      <c r="D23" s="7"/>
      <c r="E23" s="8">
        <f t="shared" si="2"/>
        <v>0</v>
      </c>
      <c r="F23" s="8"/>
      <c r="G23" s="8">
        <f t="shared" ref="G23:G34" si="5">IF(J23&gt;0,0,F23)</f>
        <v>0</v>
      </c>
      <c r="H23" s="8">
        <f t="shared" si="4"/>
        <v>0</v>
      </c>
      <c r="I23" s="8"/>
      <c r="J23" s="45"/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45636</v>
      </c>
      <c r="B24" s="6" t="s">
        <v>73</v>
      </c>
      <c r="C24" s="48" t="s">
        <v>81</v>
      </c>
      <c r="D24" s="8"/>
      <c r="E24" s="8">
        <f t="shared" ref="E24:E38" si="6">+D24</f>
        <v>0</v>
      </c>
      <c r="F24" s="8">
        <v>104000</v>
      </c>
      <c r="G24" s="8">
        <f t="shared" si="5"/>
        <v>0</v>
      </c>
      <c r="H24" s="8">
        <f t="shared" si="4"/>
        <v>0</v>
      </c>
      <c r="I24" s="8"/>
      <c r="J24" s="45" t="s">
        <v>64</v>
      </c>
      <c r="K24" s="45" t="s">
        <v>74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45645</v>
      </c>
      <c r="B25" s="6" t="s">
        <v>75</v>
      </c>
      <c r="C25" s="48" t="s">
        <v>76</v>
      </c>
      <c r="D25" s="8"/>
      <c r="E25" s="8">
        <f t="shared" si="6"/>
        <v>0</v>
      </c>
      <c r="F25" s="8"/>
      <c r="G25" s="8">
        <v>-8170.9</v>
      </c>
      <c r="H25" s="8">
        <f t="shared" si="4"/>
        <v>0</v>
      </c>
      <c r="I25" s="8"/>
      <c r="J25" s="45" t="s">
        <v>64</v>
      </c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45671</v>
      </c>
      <c r="B26" s="6" t="s">
        <v>77</v>
      </c>
      <c r="C26" s="48" t="s">
        <v>81</v>
      </c>
      <c r="D26" s="8">
        <v>-8170.9</v>
      </c>
      <c r="E26" s="8">
        <f t="shared" si="6"/>
        <v>-8170.9</v>
      </c>
      <c r="F26" s="8"/>
      <c r="G26" s="8">
        <f t="shared" si="5"/>
        <v>0</v>
      </c>
      <c r="H26" s="8">
        <f t="shared" si="4"/>
        <v>-8170.9</v>
      </c>
      <c r="I26" s="8"/>
      <c r="J26" s="45"/>
      <c r="K26" s="45" t="s">
        <v>78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8" t="s">
        <v>52</v>
      </c>
      <c r="D27" s="8"/>
      <c r="E27" s="8">
        <f t="shared" si="6"/>
        <v>0</v>
      </c>
      <c r="F27" s="8"/>
      <c r="G27" s="8">
        <f t="shared" si="5"/>
        <v>0</v>
      </c>
      <c r="H27" s="8">
        <f t="shared" si="4"/>
        <v>0</v>
      </c>
      <c r="I27" s="8"/>
      <c r="J27" s="45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/>
      <c r="B28" s="106" t="s">
        <v>80</v>
      </c>
      <c r="C28" s="48" t="s">
        <v>52</v>
      </c>
      <c r="D28" s="8"/>
      <c r="E28" s="8">
        <f t="shared" si="6"/>
        <v>0</v>
      </c>
      <c r="F28" s="8"/>
      <c r="G28" s="8">
        <f t="shared" si="5"/>
        <v>0</v>
      </c>
      <c r="H28" s="8">
        <f t="shared" si="4"/>
        <v>0</v>
      </c>
      <c r="I28" s="8"/>
      <c r="J28" s="45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6"/>
      <c r="C29" s="48" t="s">
        <v>52</v>
      </c>
      <c r="D29" s="8"/>
      <c r="E29" s="8">
        <f t="shared" si="6"/>
        <v>0</v>
      </c>
      <c r="F29" s="8"/>
      <c r="G29" s="8">
        <f t="shared" si="5"/>
        <v>0</v>
      </c>
      <c r="H29" s="8">
        <f t="shared" si="4"/>
        <v>0</v>
      </c>
      <c r="I29" s="8"/>
      <c r="J29" s="45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8" t="s">
        <v>52</v>
      </c>
      <c r="D30" s="8"/>
      <c r="E30" s="8">
        <f t="shared" si="6"/>
        <v>0</v>
      </c>
      <c r="F30" s="8"/>
      <c r="G30" s="8">
        <f t="shared" si="5"/>
        <v>0</v>
      </c>
      <c r="H30" s="8">
        <f t="shared" si="4"/>
        <v>0</v>
      </c>
      <c r="I30" s="8"/>
      <c r="J30" s="45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8" t="s">
        <v>52</v>
      </c>
      <c r="D31" s="8"/>
      <c r="E31" s="8">
        <f t="shared" si="6"/>
        <v>0</v>
      </c>
      <c r="F31" s="8"/>
      <c r="G31" s="8">
        <f t="shared" si="5"/>
        <v>0</v>
      </c>
      <c r="H31" s="8">
        <f t="shared" si="4"/>
        <v>0</v>
      </c>
      <c r="I31" s="8"/>
      <c r="J31" s="45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8" t="s">
        <v>52</v>
      </c>
      <c r="D32" s="8"/>
      <c r="E32" s="8">
        <f t="shared" si="6"/>
        <v>0</v>
      </c>
      <c r="F32" s="8"/>
      <c r="G32" s="8">
        <f t="shared" si="5"/>
        <v>0</v>
      </c>
      <c r="H32" s="8">
        <f t="shared" ref="H32:H34" si="7">+D32</f>
        <v>0</v>
      </c>
      <c r="I32" s="8"/>
      <c r="J32" s="45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8" t="s">
        <v>52</v>
      </c>
      <c r="D33" s="8"/>
      <c r="E33" s="8">
        <f t="shared" si="6"/>
        <v>0</v>
      </c>
      <c r="F33" s="8"/>
      <c r="G33" s="8">
        <f t="shared" si="5"/>
        <v>0</v>
      </c>
      <c r="H33" s="8">
        <f t="shared" si="7"/>
        <v>0</v>
      </c>
      <c r="I33" s="8"/>
      <c r="J33" s="45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8" t="s">
        <v>52</v>
      </c>
      <c r="D34" s="8"/>
      <c r="E34" s="8">
        <f t="shared" si="6"/>
        <v>0</v>
      </c>
      <c r="F34" s="8"/>
      <c r="G34" s="8">
        <f t="shared" si="5"/>
        <v>0</v>
      </c>
      <c r="H34" s="8">
        <f t="shared" si="7"/>
        <v>0</v>
      </c>
      <c r="I34" s="8"/>
      <c r="J34" s="45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8" t="s">
        <v>52</v>
      </c>
      <c r="D35" s="8"/>
      <c r="E35" s="8">
        <f t="shared" si="6"/>
        <v>0</v>
      </c>
      <c r="F35" s="8"/>
      <c r="G35" s="8">
        <f t="shared" ref="G35:G50" si="8">IF(J35&gt;0,0,F35)</f>
        <v>0</v>
      </c>
      <c r="H35" s="8">
        <f t="shared" ref="H35:H50" si="9">+D35</f>
        <v>0</v>
      </c>
      <c r="I35" s="8"/>
      <c r="J35" s="45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8" t="s">
        <v>52</v>
      </c>
      <c r="D36" s="8"/>
      <c r="E36" s="8">
        <f t="shared" si="6"/>
        <v>0</v>
      </c>
      <c r="F36" s="8"/>
      <c r="G36" s="8">
        <f t="shared" si="8"/>
        <v>0</v>
      </c>
      <c r="H36" s="8">
        <f t="shared" si="9"/>
        <v>0</v>
      </c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6"/>
        <v>0</v>
      </c>
      <c r="F37" s="8"/>
      <c r="G37" s="8">
        <f t="shared" si="8"/>
        <v>0</v>
      </c>
      <c r="H37" s="8">
        <f t="shared" si="9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6"/>
        <v>0</v>
      </c>
      <c r="F38" s="8"/>
      <c r="G38" s="8">
        <f t="shared" si="8"/>
        <v>0</v>
      </c>
      <c r="H38" s="8">
        <f t="shared" si="9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ref="E39:E54" si="10">+D39</f>
        <v>0</v>
      </c>
      <c r="F39" s="8"/>
      <c r="G39" s="8">
        <f t="shared" si="8"/>
        <v>0</v>
      </c>
      <c r="H39" s="8">
        <f t="shared" si="9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10"/>
        <v>0</v>
      </c>
      <c r="F40" s="8"/>
      <c r="G40" s="8">
        <f t="shared" si="8"/>
        <v>0</v>
      </c>
      <c r="H40" s="8">
        <f t="shared" si="9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10"/>
        <v>0</v>
      </c>
      <c r="F41" s="8"/>
      <c r="G41" s="8">
        <f t="shared" si="8"/>
        <v>0</v>
      </c>
      <c r="H41" s="8">
        <f t="shared" si="9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10"/>
        <v>0</v>
      </c>
      <c r="F42" s="8"/>
      <c r="G42" s="8">
        <f t="shared" si="8"/>
        <v>0</v>
      </c>
      <c r="H42" s="8">
        <f t="shared" si="9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10"/>
        <v>0</v>
      </c>
      <c r="F43" s="8"/>
      <c r="G43" s="8">
        <f t="shared" si="8"/>
        <v>0</v>
      </c>
      <c r="H43" s="8">
        <f t="shared" si="9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4"/>
      <c r="C44" s="48" t="s">
        <v>52</v>
      </c>
      <c r="D44" s="8"/>
      <c r="E44" s="8">
        <f t="shared" si="10"/>
        <v>0</v>
      </c>
      <c r="F44" s="8"/>
      <c r="G44" s="8">
        <f t="shared" si="8"/>
        <v>0</v>
      </c>
      <c r="H44" s="8">
        <f t="shared" si="9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10"/>
        <v>0</v>
      </c>
      <c r="F45" s="8"/>
      <c r="G45" s="8">
        <f t="shared" si="8"/>
        <v>0</v>
      </c>
      <c r="H45" s="8">
        <f t="shared" si="9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10"/>
        <v>0</v>
      </c>
      <c r="F46" s="8"/>
      <c r="G46" s="8">
        <f t="shared" si="8"/>
        <v>0</v>
      </c>
      <c r="H46" s="8">
        <f t="shared" si="9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10"/>
        <v>0</v>
      </c>
      <c r="F47" s="8"/>
      <c r="G47" s="8">
        <f t="shared" si="8"/>
        <v>0</v>
      </c>
      <c r="H47" s="8">
        <f t="shared" si="9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10"/>
        <v>0</v>
      </c>
      <c r="F48" s="8"/>
      <c r="G48" s="8">
        <f t="shared" si="8"/>
        <v>0</v>
      </c>
      <c r="H48" s="8">
        <f t="shared" si="9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10"/>
        <v>0</v>
      </c>
      <c r="F49" s="8"/>
      <c r="G49" s="8">
        <f t="shared" si="8"/>
        <v>0</v>
      </c>
      <c r="H49" s="8">
        <f t="shared" si="9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10"/>
        <v>0</v>
      </c>
      <c r="F50" s="8"/>
      <c r="G50" s="8">
        <f t="shared" si="8"/>
        <v>0</v>
      </c>
      <c r="H50" s="8">
        <f t="shared" si="9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10"/>
        <v>0</v>
      </c>
      <c r="F51" s="8"/>
      <c r="G51" s="8">
        <f t="shared" ref="G51:G66" si="11">IF(J51&gt;0,0,F51)</f>
        <v>0</v>
      </c>
      <c r="H51" s="8">
        <f t="shared" ref="H51:H66" si="12">+D51</f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10"/>
        <v>0</v>
      </c>
      <c r="F52" s="8"/>
      <c r="G52" s="8">
        <f t="shared" si="11"/>
        <v>0</v>
      </c>
      <c r="H52" s="8">
        <f t="shared" si="12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10"/>
        <v>0</v>
      </c>
      <c r="F53" s="8"/>
      <c r="G53" s="8">
        <f t="shared" si="11"/>
        <v>0</v>
      </c>
      <c r="H53" s="8">
        <f t="shared" si="12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10"/>
        <v>0</v>
      </c>
      <c r="F54" s="8"/>
      <c r="G54" s="8">
        <f t="shared" si="11"/>
        <v>0</v>
      </c>
      <c r="H54" s="8">
        <f t="shared" si="12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ref="E55:E70" si="13">+D55</f>
        <v>0</v>
      </c>
      <c r="F55" s="8"/>
      <c r="G55" s="8">
        <f t="shared" si="11"/>
        <v>0</v>
      </c>
      <c r="H55" s="8">
        <f t="shared" si="12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13"/>
        <v>0</v>
      </c>
      <c r="F56" s="8"/>
      <c r="G56" s="8">
        <f t="shared" si="11"/>
        <v>0</v>
      </c>
      <c r="H56" s="8">
        <f t="shared" si="12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13"/>
        <v>0</v>
      </c>
      <c r="F57" s="8"/>
      <c r="G57" s="8">
        <f t="shared" si="11"/>
        <v>0</v>
      </c>
      <c r="H57" s="8">
        <f t="shared" si="12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13"/>
        <v>0</v>
      </c>
      <c r="F58" s="8"/>
      <c r="G58" s="8">
        <f t="shared" si="11"/>
        <v>0</v>
      </c>
      <c r="H58" s="8">
        <f t="shared" si="12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13"/>
        <v>0</v>
      </c>
      <c r="F59" s="8"/>
      <c r="G59" s="8">
        <f t="shared" si="11"/>
        <v>0</v>
      </c>
      <c r="H59" s="8">
        <f t="shared" si="12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13"/>
        <v>0</v>
      </c>
      <c r="F60" s="8"/>
      <c r="G60" s="8">
        <f t="shared" si="11"/>
        <v>0</v>
      </c>
      <c r="H60" s="8">
        <f t="shared" si="12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13"/>
        <v>0</v>
      </c>
      <c r="F63" s="8"/>
      <c r="G63" s="8">
        <f t="shared" si="11"/>
        <v>0</v>
      </c>
      <c r="H63" s="8">
        <f t="shared" si="12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13"/>
        <v>0</v>
      </c>
      <c r="F64" s="8"/>
      <c r="G64" s="8">
        <f t="shared" si="11"/>
        <v>0</v>
      </c>
      <c r="H64" s="8">
        <f t="shared" si="12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13"/>
        <v>0</v>
      </c>
      <c r="F65" s="8"/>
      <c r="G65" s="8">
        <f t="shared" si="11"/>
        <v>0</v>
      </c>
      <c r="H65" s="8">
        <f t="shared" si="12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13"/>
        <v>0</v>
      </c>
      <c r="F66" s="8"/>
      <c r="G66" s="8">
        <f t="shared" si="11"/>
        <v>0</v>
      </c>
      <c r="H66" s="8">
        <f t="shared" si="12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13"/>
        <v>0</v>
      </c>
      <c r="F67" s="8"/>
      <c r="G67" s="8">
        <f t="shared" ref="G67:G82" si="14">IF(J67&gt;0,0,F67)</f>
        <v>0</v>
      </c>
      <c r="H67" s="8">
        <f t="shared" ref="H67:H82" si="15">+D67</f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13"/>
        <v>0</v>
      </c>
      <c r="F68" s="8"/>
      <c r="G68" s="8">
        <f t="shared" si="14"/>
        <v>0</v>
      </c>
      <c r="H68" s="8">
        <f t="shared" si="15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13"/>
        <v>0</v>
      </c>
      <c r="F69" s="8"/>
      <c r="G69" s="8">
        <f t="shared" si="14"/>
        <v>0</v>
      </c>
      <c r="H69" s="8">
        <f t="shared" si="15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13"/>
        <v>0</v>
      </c>
      <c r="F70" s="8"/>
      <c r="G70" s="8">
        <f t="shared" si="14"/>
        <v>0</v>
      </c>
      <c r="H70" s="8">
        <f t="shared" si="15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ref="E71:E86" si="16">+D71</f>
        <v>0</v>
      </c>
      <c r="F71" s="8"/>
      <c r="G71" s="8">
        <f t="shared" si="14"/>
        <v>0</v>
      </c>
      <c r="H71" s="8">
        <f t="shared" si="15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16"/>
        <v>0</v>
      </c>
      <c r="F72" s="8"/>
      <c r="G72" s="8">
        <f t="shared" si="14"/>
        <v>0</v>
      </c>
      <c r="H72" s="8">
        <f t="shared" si="15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16"/>
        <v>0</v>
      </c>
      <c r="F79" s="8"/>
      <c r="G79" s="8">
        <f t="shared" si="14"/>
        <v>0</v>
      </c>
      <c r="H79" s="8">
        <f t="shared" si="15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16"/>
        <v>0</v>
      </c>
      <c r="F81" s="8"/>
      <c r="G81" s="8">
        <f t="shared" si="14"/>
        <v>0</v>
      </c>
      <c r="H81" s="8">
        <f t="shared" si="15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16"/>
        <v>0</v>
      </c>
      <c r="F82" s="8"/>
      <c r="G82" s="8">
        <f t="shared" si="14"/>
        <v>0</v>
      </c>
      <c r="H82" s="8">
        <f t="shared" si="15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16"/>
        <v>0</v>
      </c>
      <c r="F83" s="8"/>
      <c r="G83" s="8">
        <f t="shared" ref="G83:G98" si="17">IF(J83&gt;0,0,F83)</f>
        <v>0</v>
      </c>
      <c r="H83" s="8">
        <f t="shared" ref="H83:H98" si="18">+D83</f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16"/>
        <v>0</v>
      </c>
      <c r="F84" s="8"/>
      <c r="G84" s="8">
        <f t="shared" si="17"/>
        <v>0</v>
      </c>
      <c r="H84" s="8">
        <f t="shared" si="18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16"/>
        <v>0</v>
      </c>
      <c r="F85" s="8"/>
      <c r="G85" s="8">
        <f t="shared" si="17"/>
        <v>0</v>
      </c>
      <c r="H85" s="8">
        <f t="shared" si="1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16"/>
        <v>0</v>
      </c>
      <c r="F86" s="8"/>
      <c r="G86" s="8">
        <f t="shared" si="17"/>
        <v>0</v>
      </c>
      <c r="H86" s="8">
        <f t="shared" si="1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ref="E87:E102" si="19">+D87</f>
        <v>0</v>
      </c>
      <c r="F87" s="8"/>
      <c r="G87" s="8">
        <f t="shared" si="17"/>
        <v>0</v>
      </c>
      <c r="H87" s="8">
        <f t="shared" si="1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9"/>
        <v>0</v>
      </c>
      <c r="F88" s="8"/>
      <c r="G88" s="8">
        <f t="shared" si="17"/>
        <v>0</v>
      </c>
      <c r="H88" s="8">
        <f t="shared" si="1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9"/>
        <v>0</v>
      </c>
      <c r="F95" s="8"/>
      <c r="G95" s="8">
        <f t="shared" si="17"/>
        <v>0</v>
      </c>
      <c r="H95" s="8">
        <f t="shared" si="1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9"/>
        <v>0</v>
      </c>
      <c r="F97" s="8"/>
      <c r="G97" s="8">
        <f t="shared" si="17"/>
        <v>0</v>
      </c>
      <c r="H97" s="8">
        <f t="shared" si="1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9"/>
        <v>0</v>
      </c>
      <c r="F98" s="8"/>
      <c r="G98" s="8">
        <f t="shared" si="17"/>
        <v>0</v>
      </c>
      <c r="H98" s="8">
        <f t="shared" si="1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9"/>
        <v>0</v>
      </c>
      <c r="F99" s="8"/>
      <c r="G99" s="8">
        <f t="shared" ref="G99:G114" si="20">IF(J99&gt;0,0,F99)</f>
        <v>0</v>
      </c>
      <c r="H99" s="8">
        <f t="shared" ref="H99:H114" si="21">+D99</f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9"/>
        <v>0</v>
      </c>
      <c r="F100" s="8"/>
      <c r="G100" s="8">
        <f t="shared" si="20"/>
        <v>0</v>
      </c>
      <c r="H100" s="8">
        <f t="shared" si="21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9"/>
        <v>0</v>
      </c>
      <c r="F101" s="8"/>
      <c r="G101" s="8">
        <f t="shared" si="20"/>
        <v>0</v>
      </c>
      <c r="H101" s="8">
        <f t="shared" si="2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9"/>
        <v>0</v>
      </c>
      <c r="F102" s="8"/>
      <c r="G102" s="8">
        <f t="shared" si="20"/>
        <v>0</v>
      </c>
      <c r="H102" s="8">
        <f t="shared" si="2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ref="E103:E118" si="22">+D103</f>
        <v>0</v>
      </c>
      <c r="F103" s="8"/>
      <c r="G103" s="8">
        <f t="shared" si="20"/>
        <v>0</v>
      </c>
      <c r="H103" s="8">
        <f t="shared" si="2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22"/>
        <v>0</v>
      </c>
      <c r="F104" s="8"/>
      <c r="G104" s="8">
        <f t="shared" si="20"/>
        <v>0</v>
      </c>
      <c r="H104" s="8">
        <f t="shared" si="2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22"/>
        <v>0</v>
      </c>
      <c r="F105" s="8"/>
      <c r="G105" s="8">
        <f t="shared" si="20"/>
        <v>0</v>
      </c>
      <c r="H105" s="8">
        <f t="shared" si="2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22"/>
        <v>0</v>
      </c>
      <c r="F111" s="8"/>
      <c r="G111" s="8">
        <f t="shared" si="20"/>
        <v>0</v>
      </c>
      <c r="H111" s="8">
        <f t="shared" si="2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22"/>
        <v>0</v>
      </c>
      <c r="F112" s="8"/>
      <c r="G112" s="8">
        <f t="shared" si="20"/>
        <v>0</v>
      </c>
      <c r="H112" s="8">
        <f t="shared" si="2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22"/>
        <v>0</v>
      </c>
      <c r="F113" s="8"/>
      <c r="G113" s="8">
        <f t="shared" si="20"/>
        <v>0</v>
      </c>
      <c r="H113" s="8">
        <f t="shared" si="2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22"/>
        <v>0</v>
      </c>
      <c r="F114" s="8"/>
      <c r="G114" s="8">
        <f t="shared" si="20"/>
        <v>0</v>
      </c>
      <c r="H114" s="8">
        <f t="shared" si="2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22"/>
        <v>0</v>
      </c>
      <c r="F115" s="8"/>
      <c r="G115" s="8">
        <f t="shared" ref="G115:G130" si="23">IF(J115&gt;0,0,F115)</f>
        <v>0</v>
      </c>
      <c r="H115" s="8">
        <f t="shared" ref="H115:H130" si="24">+D115</f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22"/>
        <v>0</v>
      </c>
      <c r="F116" s="8"/>
      <c r="G116" s="8">
        <f t="shared" si="23"/>
        <v>0</v>
      </c>
      <c r="H116" s="8">
        <f t="shared" si="24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22"/>
        <v>0</v>
      </c>
      <c r="F117" s="8"/>
      <c r="G117" s="8">
        <f t="shared" si="23"/>
        <v>0</v>
      </c>
      <c r="H117" s="8">
        <f t="shared" si="2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22"/>
        <v>0</v>
      </c>
      <c r="F118" s="8"/>
      <c r="G118" s="8">
        <f t="shared" si="23"/>
        <v>0</v>
      </c>
      <c r="H118" s="8">
        <f t="shared" si="2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ref="E119:E134" si="25">+D119</f>
        <v>0</v>
      </c>
      <c r="F119" s="8"/>
      <c r="G119" s="8">
        <f t="shared" si="23"/>
        <v>0</v>
      </c>
      <c r="H119" s="8">
        <f t="shared" si="2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25"/>
        <v>0</v>
      </c>
      <c r="F120" s="8"/>
      <c r="G120" s="8">
        <f t="shared" si="23"/>
        <v>0</v>
      </c>
      <c r="H120" s="8">
        <f t="shared" si="2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5"/>
        <v>0</v>
      </c>
      <c r="F128" s="8"/>
      <c r="G128" s="8">
        <f t="shared" si="23"/>
        <v>0</v>
      </c>
      <c r="H128" s="8">
        <f t="shared" si="2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5"/>
        <v>0</v>
      </c>
      <c r="F129" s="8"/>
      <c r="G129" s="8">
        <f t="shared" si="23"/>
        <v>0</v>
      </c>
      <c r="H129" s="8">
        <f t="shared" si="2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5"/>
        <v>0</v>
      </c>
      <c r="F130" s="8"/>
      <c r="G130" s="8">
        <f t="shared" si="23"/>
        <v>0</v>
      </c>
      <c r="H130" s="8">
        <f t="shared" si="2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5"/>
        <v>0</v>
      </c>
      <c r="F131" s="8"/>
      <c r="G131" s="8">
        <f t="shared" ref="G131:G146" si="26">IF(J131&gt;0,0,F131)</f>
        <v>0</v>
      </c>
      <c r="H131" s="8">
        <f t="shared" ref="H131:H146" si="27">+D131</f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5"/>
        <v>0</v>
      </c>
      <c r="F132" s="8"/>
      <c r="G132" s="8">
        <f t="shared" si="26"/>
        <v>0</v>
      </c>
      <c r="H132" s="8">
        <f t="shared" si="27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25"/>
        <v>0</v>
      </c>
      <c r="F133" s="8"/>
      <c r="G133" s="8">
        <f t="shared" si="26"/>
        <v>0</v>
      </c>
      <c r="H133" s="8">
        <f t="shared" si="2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25"/>
        <v>0</v>
      </c>
      <c r="F134" s="8"/>
      <c r="G134" s="8">
        <f t="shared" si="26"/>
        <v>0</v>
      </c>
      <c r="H134" s="8">
        <f t="shared" si="2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ref="E135:E150" si="28">+D135</f>
        <v>0</v>
      </c>
      <c r="F135" s="8"/>
      <c r="G135" s="8">
        <f t="shared" si="26"/>
        <v>0</v>
      </c>
      <c r="H135" s="8">
        <f t="shared" si="2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28"/>
        <v>0</v>
      </c>
      <c r="F136" s="8"/>
      <c r="G136" s="8">
        <f t="shared" si="26"/>
        <v>0</v>
      </c>
      <c r="H136" s="8">
        <f t="shared" si="2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28"/>
        <v>0</v>
      </c>
      <c r="F137" s="8"/>
      <c r="G137" s="8">
        <f t="shared" si="26"/>
        <v>0</v>
      </c>
      <c r="H137" s="8">
        <f t="shared" si="2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28"/>
        <v>0</v>
      </c>
      <c r="F143" s="8"/>
      <c r="G143" s="8">
        <f t="shared" si="26"/>
        <v>0</v>
      </c>
      <c r="H143" s="8">
        <f t="shared" si="2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28"/>
        <v>0</v>
      </c>
      <c r="F144" s="8"/>
      <c r="G144" s="8">
        <f t="shared" si="26"/>
        <v>0</v>
      </c>
      <c r="H144" s="8">
        <f t="shared" si="2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28"/>
        <v>0</v>
      </c>
      <c r="F145" s="8"/>
      <c r="G145" s="8">
        <f t="shared" si="26"/>
        <v>0</v>
      </c>
      <c r="H145" s="8">
        <f t="shared" si="2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28"/>
        <v>0</v>
      </c>
      <c r="F146" s="8"/>
      <c r="G146" s="8">
        <f t="shared" si="26"/>
        <v>0</v>
      </c>
      <c r="H146" s="8">
        <f t="shared" si="2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28"/>
        <v>0</v>
      </c>
      <c r="F147" s="8"/>
      <c r="G147" s="8">
        <f t="shared" ref="G147:G162" si="29">IF(J147&gt;0,0,F147)</f>
        <v>0</v>
      </c>
      <c r="H147" s="8">
        <f t="shared" ref="H147:H162" si="30">+D147</f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28"/>
        <v>0</v>
      </c>
      <c r="F148" s="8"/>
      <c r="G148" s="8">
        <f t="shared" si="29"/>
        <v>0</v>
      </c>
      <c r="H148" s="8">
        <f t="shared" si="30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28"/>
        <v>0</v>
      </c>
      <c r="F149" s="8"/>
      <c r="G149" s="8">
        <f t="shared" si="29"/>
        <v>0</v>
      </c>
      <c r="H149" s="8">
        <f t="shared" si="3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28"/>
        <v>0</v>
      </c>
      <c r="F150" s="8"/>
      <c r="G150" s="8">
        <f t="shared" si="29"/>
        <v>0</v>
      </c>
      <c r="H150" s="8">
        <f t="shared" si="3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ref="E151:E166" si="31">+D151</f>
        <v>0</v>
      </c>
      <c r="F151" s="8"/>
      <c r="G151" s="8">
        <f t="shared" si="29"/>
        <v>0</v>
      </c>
      <c r="H151" s="8">
        <f t="shared" si="3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31"/>
        <v>0</v>
      </c>
      <c r="F152" s="8"/>
      <c r="G152" s="8">
        <f t="shared" si="29"/>
        <v>0</v>
      </c>
      <c r="H152" s="8">
        <f t="shared" si="3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31"/>
        <v>0</v>
      </c>
      <c r="F159" s="8"/>
      <c r="G159" s="8">
        <f t="shared" si="29"/>
        <v>0</v>
      </c>
      <c r="H159" s="8">
        <f t="shared" si="3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31"/>
        <v>0</v>
      </c>
      <c r="F160" s="8"/>
      <c r="G160" s="8">
        <f t="shared" si="29"/>
        <v>0</v>
      </c>
      <c r="H160" s="8">
        <f t="shared" si="3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31"/>
        <v>0</v>
      </c>
      <c r="F161" s="8"/>
      <c r="G161" s="8">
        <f t="shared" si="29"/>
        <v>0</v>
      </c>
      <c r="H161" s="8">
        <f t="shared" si="3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31"/>
        <v>0</v>
      </c>
      <c r="F162" s="8"/>
      <c r="G162" s="8">
        <f t="shared" si="29"/>
        <v>0</v>
      </c>
      <c r="H162" s="8">
        <f t="shared" si="3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31"/>
        <v>0</v>
      </c>
      <c r="F163" s="8"/>
      <c r="G163" s="8">
        <f t="shared" ref="G163:G178" si="32">IF(J163&gt;0,0,F163)</f>
        <v>0</v>
      </c>
      <c r="H163" s="8">
        <f t="shared" ref="H163:H178" si="33">+D163</f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31"/>
        <v>0</v>
      </c>
      <c r="F164" s="8"/>
      <c r="G164" s="8">
        <f t="shared" si="32"/>
        <v>0</v>
      </c>
      <c r="H164" s="8">
        <f t="shared" si="33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31"/>
        <v>0</v>
      </c>
      <c r="F165" s="8"/>
      <c r="G165" s="8">
        <f t="shared" si="32"/>
        <v>0</v>
      </c>
      <c r="H165" s="8">
        <f t="shared" si="3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31"/>
        <v>0</v>
      </c>
      <c r="F166" s="8"/>
      <c r="G166" s="8">
        <f t="shared" si="32"/>
        <v>0</v>
      </c>
      <c r="H166" s="8">
        <f t="shared" si="3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ref="E167:E182" si="34">+D167</f>
        <v>0</v>
      </c>
      <c r="F167" s="8"/>
      <c r="G167" s="8">
        <f t="shared" si="32"/>
        <v>0</v>
      </c>
      <c r="H167" s="8">
        <f t="shared" si="3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34"/>
        <v>0</v>
      </c>
      <c r="F168" s="8"/>
      <c r="G168" s="8">
        <f t="shared" si="32"/>
        <v>0</v>
      </c>
      <c r="H168" s="8">
        <f t="shared" si="3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34"/>
        <v>0</v>
      </c>
      <c r="F169" s="8"/>
      <c r="G169" s="8">
        <f t="shared" si="32"/>
        <v>0</v>
      </c>
      <c r="H169" s="8">
        <f t="shared" si="3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34"/>
        <v>0</v>
      </c>
      <c r="F175" s="8"/>
      <c r="G175" s="8">
        <f t="shared" si="32"/>
        <v>0</v>
      </c>
      <c r="H175" s="8">
        <f t="shared" si="3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34"/>
        <v>0</v>
      </c>
      <c r="F176" s="8"/>
      <c r="G176" s="8">
        <f t="shared" si="32"/>
        <v>0</v>
      </c>
      <c r="H176" s="8">
        <f t="shared" si="3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34"/>
        <v>0</v>
      </c>
      <c r="F177" s="8"/>
      <c r="G177" s="8">
        <f t="shared" si="32"/>
        <v>0</v>
      </c>
      <c r="H177" s="8">
        <f t="shared" si="3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34"/>
        <v>0</v>
      </c>
      <c r="F178" s="8"/>
      <c r="G178" s="8">
        <f t="shared" si="32"/>
        <v>0</v>
      </c>
      <c r="H178" s="8">
        <f t="shared" si="3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34"/>
        <v>0</v>
      </c>
      <c r="F179" s="8"/>
      <c r="G179" s="8">
        <f t="shared" ref="G179:G194" si="35">IF(J179&gt;0,0,F179)</f>
        <v>0</v>
      </c>
      <c r="H179" s="8">
        <f t="shared" ref="H179:H194" si="36">+D179</f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34"/>
        <v>0</v>
      </c>
      <c r="F180" s="8"/>
      <c r="G180" s="8">
        <f t="shared" si="35"/>
        <v>0</v>
      </c>
      <c r="H180" s="8">
        <f t="shared" si="36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34"/>
        <v>0</v>
      </c>
      <c r="F181" s="8"/>
      <c r="G181" s="8">
        <f t="shared" si="35"/>
        <v>0</v>
      </c>
      <c r="H181" s="8">
        <f t="shared" si="3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34"/>
        <v>0</v>
      </c>
      <c r="F182" s="8"/>
      <c r="G182" s="8">
        <f t="shared" si="35"/>
        <v>0</v>
      </c>
      <c r="H182" s="8">
        <f t="shared" si="3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ref="E183:E198" si="37">+D183</f>
        <v>0</v>
      </c>
      <c r="F183" s="8"/>
      <c r="G183" s="8">
        <f t="shared" si="35"/>
        <v>0</v>
      </c>
      <c r="H183" s="8">
        <f t="shared" si="3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37"/>
        <v>0</v>
      </c>
      <c r="F184" s="8"/>
      <c r="G184" s="8">
        <f t="shared" si="35"/>
        <v>0</v>
      </c>
      <c r="H184" s="8">
        <f t="shared" si="3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37"/>
        <v>0</v>
      </c>
      <c r="F185" s="8"/>
      <c r="G185" s="8">
        <f t="shared" si="35"/>
        <v>0</v>
      </c>
      <c r="H185" s="8">
        <f t="shared" si="3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37"/>
        <v>0</v>
      </c>
      <c r="F191" s="8"/>
      <c r="G191" s="8">
        <f t="shared" si="35"/>
        <v>0</v>
      </c>
      <c r="H191" s="8">
        <f t="shared" si="3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37"/>
        <v>0</v>
      </c>
      <c r="F192" s="8"/>
      <c r="G192" s="8">
        <f t="shared" si="35"/>
        <v>0</v>
      </c>
      <c r="H192" s="8">
        <f t="shared" si="3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37"/>
        <v>0</v>
      </c>
      <c r="F193" s="8"/>
      <c r="G193" s="8">
        <f t="shared" si="35"/>
        <v>0</v>
      </c>
      <c r="H193" s="8">
        <f t="shared" si="3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37"/>
        <v>0</v>
      </c>
      <c r="F194" s="8"/>
      <c r="G194" s="8">
        <f t="shared" si="35"/>
        <v>0</v>
      </c>
      <c r="H194" s="8">
        <f t="shared" si="3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37"/>
        <v>0</v>
      </c>
      <c r="F195" s="8"/>
      <c r="G195" s="8">
        <f t="shared" ref="G195:G210" si="38">IF(J195&gt;0,0,F195)</f>
        <v>0</v>
      </c>
      <c r="H195" s="8">
        <f t="shared" ref="H195:H210" si="39">+D195</f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37"/>
        <v>0</v>
      </c>
      <c r="F196" s="8"/>
      <c r="G196" s="8">
        <f t="shared" si="38"/>
        <v>0</v>
      </c>
      <c r="H196" s="8">
        <f t="shared" si="39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37"/>
        <v>0</v>
      </c>
      <c r="F197" s="8"/>
      <c r="G197" s="8">
        <f t="shared" si="38"/>
        <v>0</v>
      </c>
      <c r="H197" s="8">
        <f t="shared" si="3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37"/>
        <v>0</v>
      </c>
      <c r="F198" s="8"/>
      <c r="G198" s="8">
        <f t="shared" si="38"/>
        <v>0</v>
      </c>
      <c r="H198" s="8">
        <f t="shared" si="3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ref="E199:E214" si="40">+D199</f>
        <v>0</v>
      </c>
      <c r="F199" s="8"/>
      <c r="G199" s="8">
        <f t="shared" si="38"/>
        <v>0</v>
      </c>
      <c r="H199" s="8">
        <f t="shared" si="3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40"/>
        <v>0</v>
      </c>
      <c r="F200" s="8"/>
      <c r="G200" s="8">
        <f t="shared" si="38"/>
        <v>0</v>
      </c>
      <c r="H200" s="8">
        <f t="shared" si="3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40"/>
        <v>0</v>
      </c>
      <c r="F201" s="8"/>
      <c r="G201" s="8">
        <f t="shared" si="38"/>
        <v>0</v>
      </c>
      <c r="H201" s="8">
        <f t="shared" si="3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40"/>
        <v>0</v>
      </c>
      <c r="F207" s="8"/>
      <c r="G207" s="8">
        <f t="shared" si="38"/>
        <v>0</v>
      </c>
      <c r="H207" s="8">
        <f t="shared" si="3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40"/>
        <v>0</v>
      </c>
      <c r="F208" s="8"/>
      <c r="G208" s="8">
        <f t="shared" si="38"/>
        <v>0</v>
      </c>
      <c r="H208" s="8">
        <f t="shared" si="3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40"/>
        <v>0</v>
      </c>
      <c r="F209" s="8"/>
      <c r="G209" s="8">
        <f t="shared" si="38"/>
        <v>0</v>
      </c>
      <c r="H209" s="8">
        <f t="shared" si="3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40"/>
        <v>0</v>
      </c>
      <c r="F210" s="8"/>
      <c r="G210" s="8">
        <f t="shared" si="38"/>
        <v>0</v>
      </c>
      <c r="H210" s="8">
        <f t="shared" si="3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40"/>
        <v>0</v>
      </c>
      <c r="F211" s="8"/>
      <c r="G211" s="8">
        <f t="shared" ref="G211:G226" si="41">IF(J211&gt;0,0,F211)</f>
        <v>0</v>
      </c>
      <c r="H211" s="8">
        <f t="shared" ref="H211:H226" si="42">+D211</f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40"/>
        <v>0</v>
      </c>
      <c r="F212" s="8"/>
      <c r="G212" s="8">
        <f t="shared" si="41"/>
        <v>0</v>
      </c>
      <c r="H212" s="8">
        <f t="shared" si="42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40"/>
        <v>0</v>
      </c>
      <c r="F213" s="8"/>
      <c r="G213" s="8">
        <f t="shared" si="41"/>
        <v>0</v>
      </c>
      <c r="H213" s="8">
        <f t="shared" si="4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40"/>
        <v>0</v>
      </c>
      <c r="F214" s="8"/>
      <c r="G214" s="8">
        <f t="shared" si="41"/>
        <v>0</v>
      </c>
      <c r="H214" s="8">
        <f t="shared" si="4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ref="E215:E230" si="43">+D215</f>
        <v>0</v>
      </c>
      <c r="F215" s="8"/>
      <c r="G215" s="8">
        <f t="shared" si="41"/>
        <v>0</v>
      </c>
      <c r="H215" s="8">
        <f t="shared" si="4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43"/>
        <v>0</v>
      </c>
      <c r="F216" s="8"/>
      <c r="G216" s="8">
        <f t="shared" si="41"/>
        <v>0</v>
      </c>
      <c r="H216" s="8">
        <f t="shared" si="4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43"/>
        <v>0</v>
      </c>
      <c r="F217" s="8"/>
      <c r="G217" s="8">
        <f t="shared" si="41"/>
        <v>0</v>
      </c>
      <c r="H217" s="8">
        <f t="shared" si="4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43"/>
        <v>0</v>
      </c>
      <c r="F223" s="8"/>
      <c r="G223" s="8">
        <f t="shared" si="41"/>
        <v>0</v>
      </c>
      <c r="H223" s="8">
        <f t="shared" si="4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43"/>
        <v>0</v>
      </c>
      <c r="F224" s="8"/>
      <c r="G224" s="8">
        <f t="shared" si="41"/>
        <v>0</v>
      </c>
      <c r="H224" s="8">
        <f t="shared" si="4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43"/>
        <v>0</v>
      </c>
      <c r="F225" s="8"/>
      <c r="G225" s="8">
        <f t="shared" si="41"/>
        <v>0</v>
      </c>
      <c r="H225" s="8">
        <f t="shared" si="4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43"/>
        <v>0</v>
      </c>
      <c r="F226" s="8"/>
      <c r="G226" s="8">
        <f t="shared" si="41"/>
        <v>0</v>
      </c>
      <c r="H226" s="8">
        <f t="shared" si="4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43"/>
        <v>0</v>
      </c>
      <c r="F227" s="8"/>
      <c r="G227" s="8">
        <f t="shared" ref="G227:G240" si="44">IF(J227&gt;0,0,F227)</f>
        <v>0</v>
      </c>
      <c r="H227" s="8">
        <f t="shared" ref="H227:H240" si="45">+D227</f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43"/>
        <v>0</v>
      </c>
      <c r="F228" s="8"/>
      <c r="G228" s="8">
        <f t="shared" si="44"/>
        <v>0</v>
      </c>
      <c r="H228" s="8">
        <f t="shared" si="45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43"/>
        <v>0</v>
      </c>
      <c r="F229" s="8"/>
      <c r="G229" s="8">
        <f t="shared" si="44"/>
        <v>0</v>
      </c>
      <c r="H229" s="8">
        <f t="shared" si="4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43"/>
        <v>0</v>
      </c>
      <c r="F230" s="8"/>
      <c r="G230" s="8">
        <f t="shared" si="44"/>
        <v>0</v>
      </c>
      <c r="H230" s="8">
        <f t="shared" si="4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ref="E231:E240" si="46">+D231</f>
        <v>0</v>
      </c>
      <c r="F231" s="8"/>
      <c r="G231" s="8">
        <f t="shared" si="44"/>
        <v>0</v>
      </c>
      <c r="H231" s="8">
        <f t="shared" si="4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46"/>
        <v>0</v>
      </c>
      <c r="F232" s="8"/>
      <c r="G232" s="8">
        <f t="shared" si="44"/>
        <v>0</v>
      </c>
      <c r="H232" s="8">
        <f t="shared" si="4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6"/>
        <v>0</v>
      </c>
      <c r="F233" s="8"/>
      <c r="G233" s="8">
        <f t="shared" si="44"/>
        <v>0</v>
      </c>
      <c r="H233" s="8">
        <f t="shared" si="4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6"/>
        <v>0</v>
      </c>
      <c r="F237" s="8"/>
      <c r="G237" s="8">
        <f t="shared" si="44"/>
        <v>0</v>
      </c>
      <c r="H237" s="8">
        <f t="shared" si="4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6"/>
        <v>0</v>
      </c>
      <c r="F238" s="8"/>
      <c r="G238" s="8">
        <f t="shared" si="44"/>
        <v>0</v>
      </c>
      <c r="H238" s="8">
        <f t="shared" si="4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6"/>
        <v>0</v>
      </c>
      <c r="F239" s="8"/>
      <c r="G239" s="8">
        <f t="shared" si="44"/>
        <v>0</v>
      </c>
      <c r="H239" s="8">
        <f t="shared" si="4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46"/>
        <v>0</v>
      </c>
      <c r="F240" s="8"/>
      <c r="G240" s="8">
        <f t="shared" si="44"/>
        <v>0</v>
      </c>
      <c r="H240" s="8">
        <f t="shared" si="4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24106640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2025-07-01T15:46:23Z</dcterms:modified>
</cp:coreProperties>
</file>